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AcestRegistruDeLucru" hidePivotFieldList="1" defaultThemeVersion="124226"/>
  <mc:AlternateContent xmlns:mc="http://schemas.openxmlformats.org/markup-compatibility/2006">
    <mc:Choice Requires="x15">
      <x15ac:absPath xmlns:x15ac="http://schemas.microsoft.com/office/spreadsheetml/2010/11/ac" url="\\por.adrcentru\adr_data\PR 2021-2027\DGEP\Ghiduri\Ghiduri\Ghiduri propuse spre aprobare-avizare\Ghid 7.2 lansare\Corrigendum 1\draft\"/>
    </mc:Choice>
  </mc:AlternateContent>
  <xr:revisionPtr revIDLastSave="0" documentId="13_ncr:1_{2F8DED06-3E8F-4F93-BA03-64E7FF4B2782}" xr6:coauthVersionLast="47" xr6:coauthVersionMax="47" xr10:uidLastSave="{00000000-0000-0000-0000-000000000000}"/>
  <bookViews>
    <workbookView xWindow="-108" yWindow="-108" windowWidth="23256" windowHeight="12456" tabRatio="909" xr2:uid="{00000000-000D-0000-FFFF-FFFF00000000}"/>
  </bookViews>
  <sheets>
    <sheet name="Instructiuni" sheetId="47" r:id="rId1"/>
    <sheet name="Bilant" sheetId="53" r:id="rId2"/>
    <sheet name="Intreprindere in dificultate" sheetId="54" r:id="rId3"/>
    <sheet name="Bilant P" sheetId="55" r:id="rId4"/>
    <sheet name="Intreprindere in dificultat P" sheetId="56" r:id="rId5"/>
    <sheet name="Buget_cerere" sheetId="15" r:id="rId6"/>
    <sheet name="Sustenabilitatea proiectului" sheetId="57" r:id="rId7"/>
    <sheet name="Art. 56  profit din exploatare " sheetId="44" r:id="rId8"/>
    <sheet name="Amortizare" sheetId="45" r:id="rId9"/>
    <sheet name="Export SMIS A NU SE ANEXA!!" sheetId="49" r:id="rId10"/>
    <sheet name="Buget Sintetic" sheetId="48" r:id="rId11"/>
    <sheet name="Foaie1" sheetId="52" state="hidden" r:id="rId12"/>
  </sheets>
  <definedNames>
    <definedName name="_xlnm.Print_Area" localSheetId="8">Amortizare!$A$1:$K$32</definedName>
    <definedName name="_xlnm.Print_Area" localSheetId="7">'Art. 56  profit din exploatare '!$A$1:$AG$71</definedName>
    <definedName name="_xlnm.Print_Area" localSheetId="1">Bilant!$B$1:$E$114</definedName>
    <definedName name="_xlnm.Print_Area" localSheetId="3">'Bilant P'!$A$1:$E$114</definedName>
    <definedName name="_xlnm.Print_Area" localSheetId="10">'Buget Sintetic'!$A$1:$L$53</definedName>
    <definedName name="_xlnm.Print_Area" localSheetId="5">Buget_cerere!$A$1:$S$101</definedName>
    <definedName name="_xlnm.Print_Area" localSheetId="0">Instructiuni!$A$1:$P$65</definedName>
    <definedName name="_xlnm.Print_Area" localSheetId="4">'Intreprindere in dificultat P'!$A$1:$H$28</definedName>
    <definedName name="_xlnm.Print_Area" localSheetId="2">'Intreprindere in dificultate'!$A$1:$H$28</definedName>
    <definedName name="_xlnm.Print_Area" localSheetId="6">'Sustenabilitatea proiectului'!$B$1:$AG$56</definedName>
  </definedNames>
  <calcPr calcId="191029"/>
</workbook>
</file>

<file path=xl/calcChain.xml><?xml version="1.0" encoding="utf-8"?>
<calcChain xmlns="http://schemas.openxmlformats.org/spreadsheetml/2006/main">
  <c r="N95" i="15" l="1"/>
  <c r="C37" i="45" l="1"/>
  <c r="B37" i="45"/>
  <c r="E9" i="57" l="1"/>
  <c r="D4" i="57"/>
  <c r="E6" i="57"/>
  <c r="F6" i="57"/>
  <c r="G6" i="57"/>
  <c r="H6" i="57" s="1"/>
  <c r="I6" i="57" s="1"/>
  <c r="H3" i="45" l="1"/>
  <c r="E44" i="57"/>
  <c r="F44" i="57"/>
  <c r="D44" i="57"/>
  <c r="E46" i="57"/>
  <c r="F46" i="57"/>
  <c r="G46" i="57"/>
  <c r="D46" i="57"/>
  <c r="S42" i="15"/>
  <c r="I72" i="15"/>
  <c r="I71" i="15"/>
  <c r="R7" i="15"/>
  <c r="H2" i="45" l="1"/>
  <c r="G9" i="45" l="1"/>
  <c r="H17" i="45" l="1"/>
  <c r="H18" i="45"/>
  <c r="H19" i="45"/>
  <c r="H20" i="45"/>
  <c r="H21" i="45"/>
  <c r="H22" i="45"/>
  <c r="H23" i="45"/>
  <c r="H24" i="45"/>
  <c r="H25" i="45"/>
  <c r="H26" i="45"/>
  <c r="H27" i="45"/>
  <c r="H28" i="45"/>
  <c r="H29" i="45"/>
  <c r="H30" i="45"/>
  <c r="H31" i="45"/>
  <c r="H4" i="45"/>
  <c r="H5" i="45"/>
  <c r="H6" i="45"/>
  <c r="H7" i="45"/>
  <c r="H8" i="45"/>
  <c r="H9" i="45"/>
  <c r="H10" i="45"/>
  <c r="H11" i="45"/>
  <c r="H12" i="45"/>
  <c r="H13" i="45"/>
  <c r="H14" i="45"/>
  <c r="H15" i="45"/>
  <c r="H16" i="45"/>
  <c r="J32" i="45"/>
  <c r="H32" i="45" l="1"/>
  <c r="B36" i="45" s="1"/>
  <c r="M94" i="15"/>
  <c r="M99" i="15" s="1"/>
  <c r="J36" i="45" l="1"/>
  <c r="V36" i="45"/>
  <c r="S36" i="45"/>
  <c r="X36" i="45"/>
  <c r="N36" i="45"/>
  <c r="U36" i="45"/>
  <c r="P36" i="45"/>
  <c r="E36" i="45"/>
  <c r="M36" i="45"/>
  <c r="K36" i="45"/>
  <c r="Z36" i="45"/>
  <c r="AA36" i="45"/>
  <c r="G36" i="45"/>
  <c r="R36" i="45"/>
  <c r="D36" i="45"/>
  <c r="AD36" i="45"/>
  <c r="AE36" i="45"/>
  <c r="I36" i="45"/>
  <c r="AB36" i="45"/>
  <c r="AC36" i="45"/>
  <c r="W36" i="45"/>
  <c r="Y36" i="45"/>
  <c r="T36" i="45"/>
  <c r="H36" i="45"/>
  <c r="C36" i="45"/>
  <c r="O36" i="45"/>
  <c r="Q36" i="45"/>
  <c r="L36" i="45"/>
  <c r="F36" i="45"/>
  <c r="H95" i="15"/>
  <c r="C9" i="44" l="1"/>
  <c r="C33" i="44" s="1"/>
  <c r="D6" i="57"/>
  <c r="E11" i="44"/>
  <c r="F11" i="44"/>
  <c r="G11" i="44"/>
  <c r="H11" i="44"/>
  <c r="I11" i="44"/>
  <c r="J11" i="44"/>
  <c r="K11" i="44"/>
  <c r="L11" i="44"/>
  <c r="M11" i="44"/>
  <c r="N11" i="44"/>
  <c r="O11" i="44"/>
  <c r="P11" i="44"/>
  <c r="Q11" i="44"/>
  <c r="R11" i="44"/>
  <c r="S11" i="44"/>
  <c r="T11" i="44"/>
  <c r="U11" i="44"/>
  <c r="V11" i="44"/>
  <c r="W11" i="44"/>
  <c r="X11" i="44"/>
  <c r="Y11" i="44"/>
  <c r="Z11" i="44"/>
  <c r="AA11" i="44"/>
  <c r="AB11" i="44"/>
  <c r="AC11" i="44"/>
  <c r="AD11" i="44"/>
  <c r="AE11" i="44"/>
  <c r="AF11" i="44"/>
  <c r="AG11" i="44"/>
  <c r="D11" i="44"/>
  <c r="C10" i="44"/>
  <c r="C34" i="44" s="1"/>
  <c r="D52" i="57"/>
  <c r="Q95" i="15"/>
  <c r="R100" i="15"/>
  <c r="AH46" i="57" s="1"/>
  <c r="C86" i="15"/>
  <c r="D5" i="57" l="1"/>
  <c r="D7" i="57"/>
  <c r="D8" i="57" s="1"/>
  <c r="E22" i="44"/>
  <c r="F22" i="44"/>
  <c r="G22" i="44"/>
  <c r="H22" i="44"/>
  <c r="I22" i="44"/>
  <c r="J22" i="44"/>
  <c r="K22" i="44"/>
  <c r="L22" i="44"/>
  <c r="M22" i="44"/>
  <c r="N22" i="44"/>
  <c r="O22" i="44"/>
  <c r="P22" i="44"/>
  <c r="Q22" i="44"/>
  <c r="R22" i="44"/>
  <c r="S22" i="44"/>
  <c r="T22" i="44"/>
  <c r="U22" i="44"/>
  <c r="V22" i="44"/>
  <c r="W22" i="44"/>
  <c r="X22" i="44"/>
  <c r="Y22" i="44"/>
  <c r="Z22" i="44"/>
  <c r="AA22" i="44"/>
  <c r="AB22" i="44"/>
  <c r="AC22" i="44"/>
  <c r="AD22" i="44"/>
  <c r="AE22" i="44"/>
  <c r="AF22" i="44"/>
  <c r="AG22" i="44"/>
  <c r="D22" i="44"/>
  <c r="B26" i="57"/>
  <c r="B13" i="44" s="1"/>
  <c r="D24" i="57"/>
  <c r="C8" i="44"/>
  <c r="C32" i="44" s="1"/>
  <c r="B16" i="57"/>
  <c r="B5" i="44" s="1"/>
  <c r="B27" i="57" l="1"/>
  <c r="E7" i="57"/>
  <c r="B17" i="57"/>
  <c r="B6" i="44" s="1"/>
  <c r="B30" i="44" s="1"/>
  <c r="C14" i="44"/>
  <c r="C15" i="44"/>
  <c r="C16" i="44"/>
  <c r="C17" i="44"/>
  <c r="C18" i="44"/>
  <c r="C19" i="44"/>
  <c r="C20" i="44"/>
  <c r="C21" i="44"/>
  <c r="C13" i="44"/>
  <c r="C6" i="44"/>
  <c r="C30" i="44" s="1"/>
  <c r="C7" i="44"/>
  <c r="C31" i="44" s="1"/>
  <c r="C5" i="44"/>
  <c r="B14" i="44" l="1"/>
  <c r="B28" i="57"/>
  <c r="B18" i="57"/>
  <c r="B19" i="57" s="1"/>
  <c r="B20" i="57" s="1"/>
  <c r="B21" i="57" s="1"/>
  <c r="C67" i="44"/>
  <c r="B29" i="57" l="1"/>
  <c r="B15" i="44"/>
  <c r="B7" i="44"/>
  <c r="B31" i="44" s="1"/>
  <c r="B8" i="44"/>
  <c r="B32" i="44" s="1"/>
  <c r="H53" i="15"/>
  <c r="E53" i="15"/>
  <c r="I53" i="15" l="1"/>
  <c r="B30" i="57"/>
  <c r="B16" i="44"/>
  <c r="R53" i="15"/>
  <c r="M53" i="15"/>
  <c r="C60" i="44"/>
  <c r="C66" i="44" s="1"/>
  <c r="U23" i="44"/>
  <c r="W23" i="44"/>
  <c r="AC23" i="44"/>
  <c r="AE23" i="44"/>
  <c r="S53" i="15" l="1"/>
  <c r="B22" i="57"/>
  <c r="B23" i="57" s="1"/>
  <c r="B10" i="44" s="1"/>
  <c r="B34" i="44" s="1"/>
  <c r="B9" i="44"/>
  <c r="B33" i="44" s="1"/>
  <c r="B31" i="57"/>
  <c r="B17" i="44"/>
  <c r="O23" i="44"/>
  <c r="R23" i="44"/>
  <c r="M23" i="44"/>
  <c r="AG23" i="44"/>
  <c r="Z23" i="44"/>
  <c r="J23" i="44"/>
  <c r="S23" i="44"/>
  <c r="AA23" i="44"/>
  <c r="K23" i="44"/>
  <c r="AF23" i="44"/>
  <c r="X23" i="44"/>
  <c r="P23" i="44"/>
  <c r="AB23" i="44"/>
  <c r="Y23" i="44"/>
  <c r="L23" i="44"/>
  <c r="Q23" i="44"/>
  <c r="T23" i="44"/>
  <c r="I23" i="44"/>
  <c r="AD23" i="44"/>
  <c r="V23" i="44"/>
  <c r="N23" i="44"/>
  <c r="E52" i="57"/>
  <c r="F52" i="57"/>
  <c r="G52" i="57"/>
  <c r="H52" i="57"/>
  <c r="I52" i="57"/>
  <c r="J52" i="57"/>
  <c r="K52" i="57"/>
  <c r="L52" i="57"/>
  <c r="M52" i="57"/>
  <c r="N52" i="57"/>
  <c r="O52" i="57"/>
  <c r="P52" i="57"/>
  <c r="Q52" i="57"/>
  <c r="R52" i="57"/>
  <c r="S52" i="57"/>
  <c r="T52" i="57"/>
  <c r="U52" i="57"/>
  <c r="V52" i="57"/>
  <c r="W52" i="57"/>
  <c r="X52" i="57"/>
  <c r="Y52" i="57"/>
  <c r="Z52" i="57"/>
  <c r="AA52" i="57"/>
  <c r="AB52" i="57"/>
  <c r="AC52" i="57"/>
  <c r="AD52" i="57"/>
  <c r="AE52" i="57"/>
  <c r="AF52" i="57"/>
  <c r="AG52" i="57"/>
  <c r="AG43" i="57"/>
  <c r="AG47" i="57" s="1"/>
  <c r="AF43" i="57"/>
  <c r="AF47" i="57" s="1"/>
  <c r="AE43" i="57"/>
  <c r="AE47" i="57" s="1"/>
  <c r="AD43" i="57"/>
  <c r="AD47" i="57" s="1"/>
  <c r="AC43" i="57"/>
  <c r="AC47" i="57" s="1"/>
  <c r="AB43" i="57"/>
  <c r="AB47" i="57" s="1"/>
  <c r="AA43" i="57"/>
  <c r="AA47" i="57" s="1"/>
  <c r="Z43" i="57"/>
  <c r="Z47" i="57" s="1"/>
  <c r="Y43" i="57"/>
  <c r="Y47" i="57" s="1"/>
  <c r="X43" i="57"/>
  <c r="X47" i="57" s="1"/>
  <c r="W43" i="57"/>
  <c r="W47" i="57" s="1"/>
  <c r="V43" i="57"/>
  <c r="V47" i="57" s="1"/>
  <c r="U43" i="57"/>
  <c r="U47" i="57" s="1"/>
  <c r="T43" i="57"/>
  <c r="T47" i="57" s="1"/>
  <c r="S43" i="57"/>
  <c r="S47" i="57" s="1"/>
  <c r="R43" i="57"/>
  <c r="R47" i="57" s="1"/>
  <c r="Q43" i="57"/>
  <c r="Q47" i="57" s="1"/>
  <c r="P43" i="57"/>
  <c r="P47" i="57" s="1"/>
  <c r="O43" i="57"/>
  <c r="O47" i="57" s="1"/>
  <c r="N43" i="57"/>
  <c r="N47" i="57" s="1"/>
  <c r="M43" i="57"/>
  <c r="M47" i="57" s="1"/>
  <c r="L43" i="57"/>
  <c r="L47" i="57" s="1"/>
  <c r="K43" i="57"/>
  <c r="K47" i="57" s="1"/>
  <c r="J43" i="57"/>
  <c r="J47" i="57" s="1"/>
  <c r="I43" i="57"/>
  <c r="I47" i="57" s="1"/>
  <c r="H43" i="57"/>
  <c r="H47" i="57" s="1"/>
  <c r="AG35" i="57"/>
  <c r="AF35" i="57"/>
  <c r="AE35" i="57"/>
  <c r="AD35" i="57"/>
  <c r="AC35" i="57"/>
  <c r="AB35" i="57"/>
  <c r="AA35" i="57"/>
  <c r="Z35" i="57"/>
  <c r="Y35" i="57"/>
  <c r="X35" i="57"/>
  <c r="W35" i="57"/>
  <c r="V35" i="57"/>
  <c r="U35" i="57"/>
  <c r="T35" i="57"/>
  <c r="S35" i="57"/>
  <c r="R35" i="57"/>
  <c r="Q35" i="57"/>
  <c r="P35" i="57"/>
  <c r="O35" i="57"/>
  <c r="N35" i="57"/>
  <c r="M35" i="57"/>
  <c r="L35" i="57"/>
  <c r="K35" i="57"/>
  <c r="J35" i="57"/>
  <c r="I35" i="57"/>
  <c r="H35" i="57"/>
  <c r="G35" i="57"/>
  <c r="F35" i="57"/>
  <c r="E35" i="57"/>
  <c r="D35" i="57"/>
  <c r="AG24" i="57"/>
  <c r="AF24" i="57"/>
  <c r="AE24" i="57"/>
  <c r="AD24" i="57"/>
  <c r="AC24" i="57"/>
  <c r="AB24" i="57"/>
  <c r="AA24" i="57"/>
  <c r="Z24" i="57"/>
  <c r="Y24" i="57"/>
  <c r="X24" i="57"/>
  <c r="W24" i="57"/>
  <c r="V24" i="57"/>
  <c r="U24" i="57"/>
  <c r="T24" i="57"/>
  <c r="S24" i="57"/>
  <c r="R24" i="57"/>
  <c r="Q24" i="57"/>
  <c r="P24" i="57"/>
  <c r="O24" i="57"/>
  <c r="N24" i="57"/>
  <c r="M24" i="57"/>
  <c r="L24" i="57"/>
  <c r="K24" i="57"/>
  <c r="J24" i="57"/>
  <c r="I24" i="57"/>
  <c r="H24" i="57"/>
  <c r="G24" i="57"/>
  <c r="F24" i="57"/>
  <c r="E24" i="57"/>
  <c r="B32" i="57" l="1"/>
  <c r="B18" i="44"/>
  <c r="U38" i="57"/>
  <c r="U53" i="57" s="1"/>
  <c r="E38" i="57"/>
  <c r="M38" i="57"/>
  <c r="M53" i="57" s="1"/>
  <c r="M56" i="57" s="1"/>
  <c r="AC38" i="57"/>
  <c r="AC53" i="57" s="1"/>
  <c r="P38" i="57"/>
  <c r="P53" i="57" s="1"/>
  <c r="X38" i="57"/>
  <c r="X53" i="57" s="1"/>
  <c r="AF38" i="57"/>
  <c r="AF53" i="57" s="1"/>
  <c r="G38" i="57"/>
  <c r="H38" i="57"/>
  <c r="H53" i="57" s="1"/>
  <c r="F38" i="57"/>
  <c r="N38" i="57"/>
  <c r="V38" i="57"/>
  <c r="V53" i="57" s="1"/>
  <c r="AD38" i="57"/>
  <c r="AD53" i="57" s="1"/>
  <c r="AD56" i="57" s="1"/>
  <c r="O38" i="57"/>
  <c r="O53" i="57" s="1"/>
  <c r="W38" i="57"/>
  <c r="W53" i="57" s="1"/>
  <c r="AE38" i="57"/>
  <c r="AE53" i="57" s="1"/>
  <c r="AB38" i="57"/>
  <c r="AB53" i="57" s="1"/>
  <c r="K38" i="57"/>
  <c r="K53" i="57" s="1"/>
  <c r="K56" i="57" s="1"/>
  <c r="S38" i="57"/>
  <c r="S53" i="57" s="1"/>
  <c r="S56" i="57" s="1"/>
  <c r="AA38" i="57"/>
  <c r="AA53" i="57" s="1"/>
  <c r="I38" i="57"/>
  <c r="I53" i="57" s="1"/>
  <c r="I56" i="57" s="1"/>
  <c r="Q38" i="57"/>
  <c r="Q53" i="57" s="1"/>
  <c r="Q56" i="57" s="1"/>
  <c r="Y38" i="57"/>
  <c r="Y53" i="57" s="1"/>
  <c r="AG38" i="57"/>
  <c r="AG53" i="57" s="1"/>
  <c r="Z38" i="57"/>
  <c r="Z53" i="57" s="1"/>
  <c r="J38" i="57"/>
  <c r="J53" i="57" s="1"/>
  <c r="L38" i="57"/>
  <c r="L53" i="57" s="1"/>
  <c r="L56" i="57" s="1"/>
  <c r="T38" i="57"/>
  <c r="T53" i="57" s="1"/>
  <c r="T56" i="57" s="1"/>
  <c r="R38" i="57"/>
  <c r="R53" i="57" s="1"/>
  <c r="R56" i="57" s="1"/>
  <c r="D38" i="57"/>
  <c r="B33" i="57" l="1"/>
  <c r="B19" i="44"/>
  <c r="N53" i="57"/>
  <c r="N56" i="57" s="1"/>
  <c r="X56" i="57"/>
  <c r="V56" i="57"/>
  <c r="U56" i="57"/>
  <c r="AB56" i="57"/>
  <c r="W56" i="57"/>
  <c r="AE56" i="57"/>
  <c r="Y56" i="57"/>
  <c r="AA56" i="57"/>
  <c r="AF56" i="57"/>
  <c r="P56" i="57"/>
  <c r="AG56" i="57"/>
  <c r="Z56" i="57"/>
  <c r="O56" i="57"/>
  <c r="AC56" i="57"/>
  <c r="J56" i="57"/>
  <c r="H56" i="57"/>
  <c r="F7" i="57"/>
  <c r="E8" i="57"/>
  <c r="B34" i="57" l="1"/>
  <c r="B21" i="44" s="1"/>
  <c r="B20" i="44"/>
  <c r="F8" i="57"/>
  <c r="G7" i="57"/>
  <c r="G8" i="57" s="1"/>
  <c r="G18" i="56"/>
  <c r="G17" i="56"/>
  <c r="G16" i="56"/>
  <c r="G10" i="56"/>
  <c r="G9" i="56"/>
  <c r="G8" i="56"/>
  <c r="F18" i="56"/>
  <c r="F17" i="56"/>
  <c r="F16" i="56"/>
  <c r="F10" i="56"/>
  <c r="F9" i="56"/>
  <c r="F8" i="56"/>
  <c r="E108" i="55"/>
  <c r="D108" i="55"/>
  <c r="E100" i="55"/>
  <c r="D100" i="55"/>
  <c r="E91" i="55"/>
  <c r="D91" i="55"/>
  <c r="E83" i="55"/>
  <c r="D83" i="55"/>
  <c r="E73" i="55"/>
  <c r="D73" i="55"/>
  <c r="E61" i="55"/>
  <c r="D61" i="55"/>
  <c r="F12" i="56" s="1"/>
  <c r="E47" i="55"/>
  <c r="G13" i="56" s="1"/>
  <c r="D47" i="55"/>
  <c r="E33" i="55"/>
  <c r="D33" i="55"/>
  <c r="E26" i="55"/>
  <c r="D26" i="55"/>
  <c r="E16" i="55"/>
  <c r="D16" i="55"/>
  <c r="C29" i="44"/>
  <c r="F23" i="47"/>
  <c r="F22" i="47"/>
  <c r="F21" i="47"/>
  <c r="D37" i="55" l="1"/>
  <c r="D39" i="55" s="1"/>
  <c r="D63" i="55"/>
  <c r="D93" i="55"/>
  <c r="F13" i="56"/>
  <c r="F14" i="56" s="1"/>
  <c r="E63" i="55"/>
  <c r="E37" i="55"/>
  <c r="E39" i="55" s="1"/>
  <c r="H7" i="57"/>
  <c r="H8" i="57" s="1"/>
  <c r="E93" i="55"/>
  <c r="G12" i="56"/>
  <c r="G14" i="56" s="1"/>
  <c r="G11" i="56"/>
  <c r="F11" i="56"/>
  <c r="E102" i="55"/>
  <c r="E110" i="55" s="1"/>
  <c r="E114" i="55" s="1"/>
  <c r="G15" i="56" s="1"/>
  <c r="G19" i="56" s="1"/>
  <c r="G23" i="56" s="1"/>
  <c r="D102" i="55"/>
  <c r="D110" i="55" s="1"/>
  <c r="D114" i="55" s="1"/>
  <c r="F15" i="56" s="1"/>
  <c r="F19" i="56" s="1"/>
  <c r="F23" i="56" s="1"/>
  <c r="D65" i="55" l="1"/>
  <c r="D64" i="55"/>
  <c r="G21" i="56"/>
  <c r="F21" i="56"/>
  <c r="E64" i="55"/>
  <c r="E65" i="55" a="1"/>
  <c r="E65" i="55" s="1"/>
  <c r="J6" i="57"/>
  <c r="I7" i="57"/>
  <c r="I8" i="57" s="1"/>
  <c r="B14" i="48"/>
  <c r="C14" i="48"/>
  <c r="E14" i="48"/>
  <c r="F14" i="48"/>
  <c r="G14" i="48"/>
  <c r="I14" i="48"/>
  <c r="J14" i="48"/>
  <c r="K14" i="48"/>
  <c r="M14" i="48"/>
  <c r="B15" i="48"/>
  <c r="C15" i="48"/>
  <c r="E15" i="48"/>
  <c r="F15" i="48"/>
  <c r="G15" i="48"/>
  <c r="I15" i="48"/>
  <c r="J15" i="48"/>
  <c r="K15" i="48"/>
  <c r="M15" i="48"/>
  <c r="B16" i="48"/>
  <c r="C16" i="48"/>
  <c r="E16" i="48"/>
  <c r="F16" i="48"/>
  <c r="G16" i="48"/>
  <c r="I16" i="48"/>
  <c r="J16" i="48"/>
  <c r="K16" i="48"/>
  <c r="M16" i="48"/>
  <c r="B17" i="48"/>
  <c r="C17" i="48"/>
  <c r="E17" i="48"/>
  <c r="F17" i="48"/>
  <c r="G17" i="48"/>
  <c r="I17" i="48"/>
  <c r="J17" i="48"/>
  <c r="K17" i="48"/>
  <c r="M17" i="48"/>
  <c r="B18" i="48"/>
  <c r="C18" i="48"/>
  <c r="E18" i="48"/>
  <c r="F18" i="48"/>
  <c r="G18" i="48"/>
  <c r="I18" i="48"/>
  <c r="J18" i="48"/>
  <c r="K18" i="48"/>
  <c r="M18" i="48"/>
  <c r="B19" i="48"/>
  <c r="C19" i="48"/>
  <c r="E19" i="48"/>
  <c r="F19" i="48"/>
  <c r="G19" i="48"/>
  <c r="I19" i="48"/>
  <c r="J19" i="48"/>
  <c r="K19" i="48"/>
  <c r="M19" i="48"/>
  <c r="B20" i="48"/>
  <c r="C20" i="48"/>
  <c r="E20" i="48"/>
  <c r="F20" i="48"/>
  <c r="G20" i="48"/>
  <c r="I20" i="48"/>
  <c r="J20" i="48"/>
  <c r="K20" i="48"/>
  <c r="M20" i="48"/>
  <c r="B21" i="48"/>
  <c r="C21" i="48"/>
  <c r="E21" i="48"/>
  <c r="F21" i="48"/>
  <c r="G21" i="48"/>
  <c r="I21" i="48"/>
  <c r="J21" i="48"/>
  <c r="K21" i="48"/>
  <c r="M21" i="48"/>
  <c r="B22" i="48"/>
  <c r="C22" i="48"/>
  <c r="E22" i="48"/>
  <c r="F22" i="48"/>
  <c r="G22" i="48"/>
  <c r="I22" i="48"/>
  <c r="J22" i="48"/>
  <c r="K22" i="48"/>
  <c r="M22" i="48"/>
  <c r="B23" i="48"/>
  <c r="C23" i="48"/>
  <c r="E23" i="48"/>
  <c r="F23" i="48"/>
  <c r="G23" i="48"/>
  <c r="I23" i="48"/>
  <c r="J23" i="48"/>
  <c r="K23" i="48"/>
  <c r="M23" i="48"/>
  <c r="B24" i="48"/>
  <c r="C24" i="48"/>
  <c r="E24" i="48"/>
  <c r="F24" i="48"/>
  <c r="G24" i="48"/>
  <c r="I24" i="48"/>
  <c r="J24" i="48"/>
  <c r="K24" i="48"/>
  <c r="M24" i="48"/>
  <c r="B25" i="48"/>
  <c r="C25" i="48"/>
  <c r="E25" i="48"/>
  <c r="F25" i="48"/>
  <c r="G25" i="48"/>
  <c r="I25" i="48"/>
  <c r="J25" i="48"/>
  <c r="K25" i="48"/>
  <c r="M25" i="48"/>
  <c r="B26" i="48"/>
  <c r="C26" i="48"/>
  <c r="E26" i="48"/>
  <c r="F26" i="48"/>
  <c r="G26" i="48"/>
  <c r="I26" i="48"/>
  <c r="J26" i="48"/>
  <c r="K26" i="48"/>
  <c r="M26" i="48"/>
  <c r="B27" i="48"/>
  <c r="C27" i="48"/>
  <c r="E27" i="48"/>
  <c r="F27" i="48"/>
  <c r="G27" i="48"/>
  <c r="I27" i="48"/>
  <c r="J27" i="48"/>
  <c r="K27" i="48"/>
  <c r="M27" i="48"/>
  <c r="B28" i="48"/>
  <c r="C28" i="48"/>
  <c r="E28" i="48"/>
  <c r="F28" i="48"/>
  <c r="G28" i="48"/>
  <c r="I28" i="48"/>
  <c r="J28" i="48"/>
  <c r="K28" i="48"/>
  <c r="M28" i="48"/>
  <c r="B29" i="48"/>
  <c r="C29" i="48"/>
  <c r="E29" i="48"/>
  <c r="F29" i="48"/>
  <c r="G29" i="48"/>
  <c r="I29" i="48"/>
  <c r="J29" i="48"/>
  <c r="K29" i="48"/>
  <c r="M29" i="48"/>
  <c r="B30" i="48"/>
  <c r="C30" i="48"/>
  <c r="E30" i="48"/>
  <c r="F30" i="48"/>
  <c r="G30" i="48"/>
  <c r="I30" i="48"/>
  <c r="J30" i="48"/>
  <c r="K30" i="48"/>
  <c r="M30" i="48"/>
  <c r="B31" i="48"/>
  <c r="C31" i="48"/>
  <c r="E31" i="48"/>
  <c r="F31" i="48"/>
  <c r="G31" i="48"/>
  <c r="I31" i="48"/>
  <c r="J31" i="48"/>
  <c r="K31" i="48"/>
  <c r="M31" i="48"/>
  <c r="B32" i="48"/>
  <c r="C32" i="48"/>
  <c r="E32" i="48"/>
  <c r="F32" i="48"/>
  <c r="G32" i="48"/>
  <c r="I32" i="48"/>
  <c r="J32" i="48"/>
  <c r="K32" i="48"/>
  <c r="M32" i="48"/>
  <c r="B33" i="48"/>
  <c r="C33" i="48"/>
  <c r="E33" i="48"/>
  <c r="F33" i="48"/>
  <c r="G33" i="48"/>
  <c r="I33" i="48"/>
  <c r="J33" i="48"/>
  <c r="K33" i="48"/>
  <c r="M33" i="48"/>
  <c r="B34" i="48"/>
  <c r="C34" i="48"/>
  <c r="E34" i="48"/>
  <c r="F34" i="48"/>
  <c r="G34" i="48"/>
  <c r="I34" i="48"/>
  <c r="J34" i="48"/>
  <c r="K34" i="48"/>
  <c r="M34" i="48"/>
  <c r="B35" i="48"/>
  <c r="C35" i="48"/>
  <c r="E35" i="48"/>
  <c r="F35" i="48"/>
  <c r="G35" i="48"/>
  <c r="I35" i="48"/>
  <c r="J35" i="48"/>
  <c r="K35" i="48"/>
  <c r="M35" i="48"/>
  <c r="B36" i="48"/>
  <c r="C36" i="48"/>
  <c r="E36" i="48"/>
  <c r="F36" i="48"/>
  <c r="G36" i="48"/>
  <c r="I36" i="48"/>
  <c r="J36" i="48"/>
  <c r="K36" i="48"/>
  <c r="M36" i="48"/>
  <c r="B37" i="48"/>
  <c r="C37" i="48"/>
  <c r="E37" i="48"/>
  <c r="F37" i="48"/>
  <c r="G37" i="48"/>
  <c r="I37" i="48"/>
  <c r="J37" i="48"/>
  <c r="K37" i="48"/>
  <c r="M37" i="48"/>
  <c r="B38" i="48"/>
  <c r="C38" i="48"/>
  <c r="E38" i="48"/>
  <c r="F38" i="48"/>
  <c r="G38" i="48"/>
  <c r="I38" i="48"/>
  <c r="J38" i="48"/>
  <c r="K38" i="48"/>
  <c r="M38" i="48"/>
  <c r="B39" i="48"/>
  <c r="C39" i="48"/>
  <c r="E39" i="48"/>
  <c r="F39" i="48"/>
  <c r="G39" i="48"/>
  <c r="I39" i="48"/>
  <c r="J39" i="48"/>
  <c r="K39" i="48"/>
  <c r="M39" i="48"/>
  <c r="B40" i="48"/>
  <c r="C40" i="48"/>
  <c r="E40" i="48"/>
  <c r="F40" i="48"/>
  <c r="G40" i="48"/>
  <c r="I40" i="48"/>
  <c r="J40" i="48"/>
  <c r="K40" i="48"/>
  <c r="M40" i="48"/>
  <c r="B41" i="48"/>
  <c r="C41" i="48"/>
  <c r="E41" i="48"/>
  <c r="F41" i="48"/>
  <c r="G41" i="48"/>
  <c r="I41" i="48"/>
  <c r="J41" i="48"/>
  <c r="K41" i="48"/>
  <c r="M41" i="48"/>
  <c r="B42" i="48"/>
  <c r="C42" i="48"/>
  <c r="E42" i="48"/>
  <c r="F42" i="48"/>
  <c r="G42" i="48"/>
  <c r="I42" i="48"/>
  <c r="J42" i="48"/>
  <c r="K42" i="48"/>
  <c r="M42" i="48"/>
  <c r="B43" i="48"/>
  <c r="C43" i="48"/>
  <c r="E43" i="48"/>
  <c r="F43" i="48"/>
  <c r="G43" i="48"/>
  <c r="I43" i="48"/>
  <c r="J43" i="48"/>
  <c r="K43" i="48"/>
  <c r="M43" i="48"/>
  <c r="B44" i="48"/>
  <c r="C44" i="48"/>
  <c r="E44" i="48"/>
  <c r="F44" i="48"/>
  <c r="G44" i="48"/>
  <c r="I44" i="48"/>
  <c r="J44" i="48"/>
  <c r="K44" i="48"/>
  <c r="M44" i="48"/>
  <c r="B45" i="48"/>
  <c r="C45" i="48"/>
  <c r="E45" i="48"/>
  <c r="F45" i="48"/>
  <c r="G45" i="48"/>
  <c r="I45" i="48"/>
  <c r="J45" i="48"/>
  <c r="K45" i="48"/>
  <c r="M45" i="48"/>
  <c r="B46" i="48"/>
  <c r="C46" i="48"/>
  <c r="E46" i="48"/>
  <c r="F46" i="48"/>
  <c r="G46" i="48"/>
  <c r="I46" i="48"/>
  <c r="J46" i="48"/>
  <c r="K46" i="48"/>
  <c r="M46" i="48"/>
  <c r="B47" i="48"/>
  <c r="C47" i="48"/>
  <c r="E47" i="48"/>
  <c r="F47" i="48"/>
  <c r="G47" i="48"/>
  <c r="I47" i="48"/>
  <c r="J47" i="48"/>
  <c r="K47" i="48"/>
  <c r="M47" i="48"/>
  <c r="B48" i="48"/>
  <c r="C48" i="48"/>
  <c r="E48" i="48"/>
  <c r="F48" i="48"/>
  <c r="G48" i="48"/>
  <c r="I48" i="48"/>
  <c r="J48" i="48"/>
  <c r="K48" i="48"/>
  <c r="M48" i="48"/>
  <c r="B49" i="48"/>
  <c r="C49" i="48"/>
  <c r="E49" i="48"/>
  <c r="F49" i="48"/>
  <c r="G49" i="48"/>
  <c r="I49" i="48"/>
  <c r="J49" i="48"/>
  <c r="K49" i="48"/>
  <c r="M49" i="48"/>
  <c r="B50" i="48"/>
  <c r="C50" i="48"/>
  <c r="E50" i="48"/>
  <c r="F50" i="48"/>
  <c r="G50" i="48"/>
  <c r="I50" i="48"/>
  <c r="J50" i="48"/>
  <c r="K50" i="48"/>
  <c r="M50" i="48"/>
  <c r="B51" i="48"/>
  <c r="C51" i="48"/>
  <c r="E51" i="48"/>
  <c r="F51" i="48"/>
  <c r="G51" i="48"/>
  <c r="I51" i="48"/>
  <c r="J51" i="48"/>
  <c r="K51" i="48"/>
  <c r="M51" i="48"/>
  <c r="B52" i="48"/>
  <c r="C52" i="48"/>
  <c r="E52" i="48"/>
  <c r="F52" i="48"/>
  <c r="G52" i="48"/>
  <c r="I52" i="48"/>
  <c r="J52" i="48"/>
  <c r="K52" i="48"/>
  <c r="M52" i="48"/>
  <c r="M13" i="48"/>
  <c r="K13" i="48"/>
  <c r="J13" i="48"/>
  <c r="I13" i="48"/>
  <c r="G13" i="48"/>
  <c r="F13" i="48"/>
  <c r="E13" i="48"/>
  <c r="C13" i="48"/>
  <c r="B13" i="48"/>
  <c r="M86" i="15"/>
  <c r="B25" i="56" l="1"/>
  <c r="H36" i="48"/>
  <c r="H18" i="48"/>
  <c r="H46" i="48"/>
  <c r="D49" i="48"/>
  <c r="D20" i="48"/>
  <c r="H26" i="48"/>
  <c r="D14" i="48"/>
  <c r="L14" i="48" s="1"/>
  <c r="H25" i="48"/>
  <c r="H48" i="48"/>
  <c r="H47" i="48"/>
  <c r="H39" i="48"/>
  <c r="H22" i="48"/>
  <c r="H34" i="48"/>
  <c r="L49" i="48"/>
  <c r="D48" i="48"/>
  <c r="L48" i="48" s="1"/>
  <c r="D47" i="48"/>
  <c r="L47" i="48" s="1"/>
  <c r="H44" i="48"/>
  <c r="H50" i="48"/>
  <c r="D51" i="48"/>
  <c r="L51" i="48" s="1"/>
  <c r="H49" i="48"/>
  <c r="H40" i="48"/>
  <c r="D52" i="48"/>
  <c r="L52" i="48" s="1"/>
  <c r="D41" i="48"/>
  <c r="L41" i="48" s="1"/>
  <c r="H45" i="48"/>
  <c r="H52" i="48"/>
  <c r="D50" i="48"/>
  <c r="L50" i="48" s="1"/>
  <c r="H51" i="48"/>
  <c r="D21" i="48"/>
  <c r="L21" i="48" s="1"/>
  <c r="D29" i="48"/>
  <c r="L29" i="48" s="1"/>
  <c r="H32" i="48"/>
  <c r="D27" i="48"/>
  <c r="L27" i="48" s="1"/>
  <c r="H24" i="48"/>
  <c r="D19" i="48"/>
  <c r="L19" i="48" s="1"/>
  <c r="H16" i="48"/>
  <c r="F23" i="44"/>
  <c r="H23" i="44"/>
  <c r="E23" i="44"/>
  <c r="D23" i="44"/>
  <c r="J7" i="57"/>
  <c r="J8" i="57" s="1"/>
  <c r="K6" i="57"/>
  <c r="H37" i="48"/>
  <c r="D46" i="48"/>
  <c r="L46" i="48" s="1"/>
  <c r="D32" i="48"/>
  <c r="L32" i="48" s="1"/>
  <c r="D25" i="48"/>
  <c r="L25" i="48" s="1"/>
  <c r="H35" i="48"/>
  <c r="D37" i="48"/>
  <c r="L37" i="48" s="1"/>
  <c r="H41" i="48"/>
  <c r="D36" i="48"/>
  <c r="L36" i="48" s="1"/>
  <c r="D16" i="48"/>
  <c r="L16" i="48" s="1"/>
  <c r="D31" i="48"/>
  <c r="L31" i="48" s="1"/>
  <c r="D45" i="48"/>
  <c r="L45" i="48" s="1"/>
  <c r="D24" i="48"/>
  <c r="L24" i="48" s="1"/>
  <c r="H21" i="48"/>
  <c r="D17" i="48"/>
  <c r="L17" i="48" s="1"/>
  <c r="H42" i="48"/>
  <c r="H28" i="48"/>
  <c r="D23" i="48"/>
  <c r="L23" i="48" s="1"/>
  <c r="H20" i="48"/>
  <c r="H14" i="48"/>
  <c r="D43" i="48"/>
  <c r="L43" i="48" s="1"/>
  <c r="D35" i="48"/>
  <c r="L35" i="48" s="1"/>
  <c r="D15" i="48"/>
  <c r="L15" i="48" s="1"/>
  <c r="H30" i="48"/>
  <c r="D39" i="48"/>
  <c r="L39" i="48" s="1"/>
  <c r="H38" i="48"/>
  <c r="D33" i="48"/>
  <c r="L33" i="48" s="1"/>
  <c r="G23" i="44"/>
  <c r="H33" i="48"/>
  <c r="D28" i="48"/>
  <c r="L28" i="48" s="1"/>
  <c r="H17" i="48"/>
  <c r="D44" i="48"/>
  <c r="L44" i="48" s="1"/>
  <c r="D34" i="48"/>
  <c r="L34" i="48" s="1"/>
  <c r="H23" i="48"/>
  <c r="D18" i="48"/>
  <c r="L18" i="48" s="1"/>
  <c r="D38" i="48"/>
  <c r="L38" i="48" s="1"/>
  <c r="D40" i="48"/>
  <c r="L40" i="48" s="1"/>
  <c r="H29" i="48"/>
  <c r="H43" i="48"/>
  <c r="D22" i="48"/>
  <c r="L22" i="48" s="1"/>
  <c r="D30" i="48"/>
  <c r="L30" i="48" s="1"/>
  <c r="H19" i="48"/>
  <c r="H27" i="48"/>
  <c r="L20" i="48"/>
  <c r="D42" i="48"/>
  <c r="L42" i="48" s="1"/>
  <c r="H31" i="48"/>
  <c r="D26" i="48"/>
  <c r="L26" i="48" s="1"/>
  <c r="H15" i="48"/>
  <c r="D86" i="15"/>
  <c r="F86" i="15"/>
  <c r="G86" i="15"/>
  <c r="M44" i="15"/>
  <c r="M45" i="15"/>
  <c r="M46" i="15"/>
  <c r="M47" i="15"/>
  <c r="M48" i="15"/>
  <c r="M49" i="15"/>
  <c r="M50" i="15"/>
  <c r="M51" i="15"/>
  <c r="M52" i="15"/>
  <c r="M54" i="15"/>
  <c r="M55" i="15"/>
  <c r="C56" i="15"/>
  <c r="R55" i="15"/>
  <c r="H55" i="15"/>
  <c r="E55" i="15"/>
  <c r="R52" i="15"/>
  <c r="H52" i="15"/>
  <c r="E52" i="15"/>
  <c r="I52" i="15" s="1"/>
  <c r="R50" i="15"/>
  <c r="H50" i="15"/>
  <c r="E50" i="15"/>
  <c r="I50" i="15" s="1"/>
  <c r="S50" i="15" s="1"/>
  <c r="R48" i="15"/>
  <c r="H48" i="15"/>
  <c r="E48" i="15"/>
  <c r="I48" i="15" s="1"/>
  <c r="S48" i="15" s="1"/>
  <c r="R46" i="15"/>
  <c r="H46" i="15"/>
  <c r="E46" i="15"/>
  <c r="H44" i="15"/>
  <c r="E44" i="15"/>
  <c r="I44" i="15" s="1"/>
  <c r="S52" i="15" l="1"/>
  <c r="I46" i="15"/>
  <c r="S46" i="15" s="1"/>
  <c r="I55" i="15"/>
  <c r="S55" i="15" s="1"/>
  <c r="E86" i="15"/>
  <c r="K7" i="57"/>
  <c r="L6" i="57"/>
  <c r="H86" i="15"/>
  <c r="R44" i="15" l="1"/>
  <c r="S44" i="15" s="1"/>
  <c r="K8" i="57"/>
  <c r="M6" i="57"/>
  <c r="N6" i="57" s="1"/>
  <c r="L7" i="57"/>
  <c r="I86" i="15"/>
  <c r="O77" i="15"/>
  <c r="Q77" i="15"/>
  <c r="Q79" i="15"/>
  <c r="N77" i="15"/>
  <c r="M77" i="15"/>
  <c r="G77" i="15"/>
  <c r="F77" i="15"/>
  <c r="D77" i="15"/>
  <c r="C77" i="15"/>
  <c r="M76" i="15"/>
  <c r="H76" i="15"/>
  <c r="E76" i="15"/>
  <c r="R75" i="15"/>
  <c r="M75" i="15"/>
  <c r="H75" i="15"/>
  <c r="E75" i="15"/>
  <c r="M74" i="15"/>
  <c r="R40" i="15"/>
  <c r="M40" i="15"/>
  <c r="H40" i="15"/>
  <c r="E40" i="15"/>
  <c r="I76" i="15" l="1"/>
  <c r="I75" i="15"/>
  <c r="S75" i="15" s="1"/>
  <c r="I40" i="15"/>
  <c r="S40" i="15" s="1"/>
  <c r="P95" i="15"/>
  <c r="R86" i="15"/>
  <c r="S86" i="15" s="1"/>
  <c r="M7" i="57"/>
  <c r="L8" i="57"/>
  <c r="E77" i="15"/>
  <c r="H77" i="15"/>
  <c r="O6" i="57" l="1"/>
  <c r="N7" i="57"/>
  <c r="M8" i="57"/>
  <c r="I77" i="15"/>
  <c r="P77" i="15" l="1"/>
  <c r="R76" i="15"/>
  <c r="S76" i="15" s="1"/>
  <c r="P6" i="57"/>
  <c r="O7" i="57"/>
  <c r="N8" i="57"/>
  <c r="C38" i="44"/>
  <c r="C39" i="44"/>
  <c r="C40" i="44"/>
  <c r="C41" i="44"/>
  <c r="C42" i="44"/>
  <c r="C43" i="44"/>
  <c r="C44" i="44"/>
  <c r="C45" i="44"/>
  <c r="B38" i="44"/>
  <c r="B39" i="44"/>
  <c r="B40" i="44"/>
  <c r="B41" i="44"/>
  <c r="B42" i="44"/>
  <c r="B43" i="44"/>
  <c r="B44" i="44"/>
  <c r="B45" i="44"/>
  <c r="R77" i="15" l="1"/>
  <c r="S77" i="15" s="1"/>
  <c r="Q6" i="57"/>
  <c r="P7" i="57"/>
  <c r="O8" i="57"/>
  <c r="E16" i="53"/>
  <c r="D16" i="53"/>
  <c r="M82" i="15"/>
  <c r="G83" i="15"/>
  <c r="F83" i="15"/>
  <c r="D83" i="15"/>
  <c r="C83" i="15"/>
  <c r="Q7" i="57" l="1"/>
  <c r="R6" i="57"/>
  <c r="P8" i="57"/>
  <c r="Q31" i="15"/>
  <c r="P31" i="15"/>
  <c r="O31" i="15"/>
  <c r="D31" i="15"/>
  <c r="F31" i="15"/>
  <c r="G31" i="15"/>
  <c r="C31" i="15"/>
  <c r="S6" i="57" l="1"/>
  <c r="T6" i="57" s="1"/>
  <c r="R7" i="57"/>
  <c r="R8" i="57" s="1"/>
  <c r="Q8" i="57"/>
  <c r="G18" i="54"/>
  <c r="F18" i="54"/>
  <c r="G17" i="54"/>
  <c r="F17" i="54"/>
  <c r="G16" i="54"/>
  <c r="F16" i="54"/>
  <c r="G10" i="54"/>
  <c r="F10" i="54"/>
  <c r="G9" i="54"/>
  <c r="F9" i="54"/>
  <c r="G8" i="54"/>
  <c r="F8" i="54"/>
  <c r="E108" i="53"/>
  <c r="D108" i="53"/>
  <c r="E100" i="53"/>
  <c r="D100" i="53"/>
  <c r="E91" i="53"/>
  <c r="D91" i="53"/>
  <c r="E83" i="53"/>
  <c r="D83" i="53"/>
  <c r="E73" i="53"/>
  <c r="D73" i="53"/>
  <c r="E61" i="53"/>
  <c r="D61" i="53"/>
  <c r="F12" i="54" s="1"/>
  <c r="E47" i="53"/>
  <c r="G13" i="54" s="1"/>
  <c r="D47" i="53"/>
  <c r="F13" i="54" s="1"/>
  <c r="E33" i="53"/>
  <c r="D33" i="53"/>
  <c r="E26" i="53"/>
  <c r="D26" i="53"/>
  <c r="S7" i="57" l="1"/>
  <c r="F14" i="54"/>
  <c r="D93" i="53"/>
  <c r="E63" i="53"/>
  <c r="D63" i="53"/>
  <c r="D37" i="53"/>
  <c r="D39" i="53" s="1"/>
  <c r="E37" i="53"/>
  <c r="E39" i="53" s="1"/>
  <c r="G11" i="54"/>
  <c r="G12" i="54"/>
  <c r="G14" i="54" s="1"/>
  <c r="E93" i="53"/>
  <c r="F11" i="54"/>
  <c r="E102" i="53"/>
  <c r="E110" i="53" s="1"/>
  <c r="E114" i="53" s="1"/>
  <c r="G15" i="54" s="1"/>
  <c r="G19" i="54" s="1"/>
  <c r="G23" i="54" s="1"/>
  <c r="D102" i="53"/>
  <c r="D110" i="53" s="1"/>
  <c r="D114" i="53" s="1"/>
  <c r="F15" i="54" s="1"/>
  <c r="F19" i="54" s="1"/>
  <c r="F23" i="54" s="1"/>
  <c r="N83" i="15"/>
  <c r="N73" i="15"/>
  <c r="N61" i="15"/>
  <c r="N58" i="15"/>
  <c r="N15" i="15"/>
  <c r="N36" i="15"/>
  <c r="N35" i="15" s="1"/>
  <c r="N13" i="15"/>
  <c r="O73" i="15"/>
  <c r="O61" i="15"/>
  <c r="O58" i="15"/>
  <c r="O15" i="15"/>
  <c r="O22" i="15"/>
  <c r="O30" i="15"/>
  <c r="O36" i="15"/>
  <c r="O35" i="15" s="1"/>
  <c r="O13" i="15"/>
  <c r="P73" i="15"/>
  <c r="P61" i="15"/>
  <c r="P58" i="15"/>
  <c r="P15" i="15"/>
  <c r="P22" i="15"/>
  <c r="P30" i="15"/>
  <c r="P13" i="15"/>
  <c r="Q83" i="15"/>
  <c r="Q73" i="15"/>
  <c r="Q61" i="15"/>
  <c r="Q58" i="15"/>
  <c r="Q56" i="15"/>
  <c r="Q15" i="15"/>
  <c r="Q22" i="15"/>
  <c r="Q30" i="15"/>
  <c r="Q36" i="15"/>
  <c r="Q35" i="15" s="1"/>
  <c r="Q13" i="15"/>
  <c r="Q10" i="15"/>
  <c r="E16" i="15"/>
  <c r="E17" i="15"/>
  <c r="I17" i="15" s="1"/>
  <c r="E18" i="15"/>
  <c r="I18" i="15" s="1"/>
  <c r="E19" i="15"/>
  <c r="I19" i="15" s="1"/>
  <c r="E20" i="15"/>
  <c r="E21" i="15"/>
  <c r="E23" i="15"/>
  <c r="E24" i="15"/>
  <c r="I24" i="15" s="1"/>
  <c r="S24" i="15" s="1"/>
  <c r="E25" i="15"/>
  <c r="I25" i="15" s="1"/>
  <c r="S25" i="15" s="1"/>
  <c r="E26" i="15"/>
  <c r="I26" i="15" s="1"/>
  <c r="S26" i="15" s="1"/>
  <c r="E27" i="15"/>
  <c r="E28" i="15"/>
  <c r="E29" i="15"/>
  <c r="E32" i="15"/>
  <c r="I32" i="15" s="1"/>
  <c r="E33" i="15"/>
  <c r="E34" i="15"/>
  <c r="E39" i="15"/>
  <c r="I39" i="15" s="1"/>
  <c r="E37" i="15"/>
  <c r="E38" i="15"/>
  <c r="E43" i="15"/>
  <c r="E51" i="15"/>
  <c r="E49" i="15"/>
  <c r="E47" i="15"/>
  <c r="E45" i="15"/>
  <c r="E54" i="15"/>
  <c r="E68" i="15"/>
  <c r="I68" i="15" s="1"/>
  <c r="E67" i="15"/>
  <c r="E62" i="15"/>
  <c r="E63" i="15"/>
  <c r="E64" i="15"/>
  <c r="I64" i="15" s="1"/>
  <c r="E65" i="15"/>
  <c r="I65" i="15" s="1"/>
  <c r="S65" i="15" s="1"/>
  <c r="E66" i="15"/>
  <c r="E59" i="15"/>
  <c r="E60" i="15"/>
  <c r="E7" i="15"/>
  <c r="I7" i="15" s="1"/>
  <c r="S7" i="15" s="1"/>
  <c r="E8" i="15"/>
  <c r="E9" i="15"/>
  <c r="E6" i="15"/>
  <c r="E12" i="15"/>
  <c r="E71" i="15"/>
  <c r="E72" i="15"/>
  <c r="E81" i="15"/>
  <c r="E82" i="15"/>
  <c r="H23" i="15"/>
  <c r="H24" i="15"/>
  <c r="H25" i="15"/>
  <c r="H26" i="15"/>
  <c r="H27" i="15"/>
  <c r="H28" i="15"/>
  <c r="H29" i="15"/>
  <c r="H37" i="15"/>
  <c r="H38" i="15"/>
  <c r="H39" i="15"/>
  <c r="H16" i="15"/>
  <c r="H17" i="15"/>
  <c r="H18" i="15"/>
  <c r="H19" i="15"/>
  <c r="H20" i="15"/>
  <c r="H21" i="15"/>
  <c r="H32" i="15"/>
  <c r="H33" i="15"/>
  <c r="H34" i="15"/>
  <c r="H43" i="15"/>
  <c r="H45" i="15"/>
  <c r="H47" i="15"/>
  <c r="H49" i="15"/>
  <c r="H51" i="15"/>
  <c r="H54" i="15"/>
  <c r="H7" i="15"/>
  <c r="H8" i="15"/>
  <c r="H6" i="15"/>
  <c r="H9" i="15"/>
  <c r="I9" i="15" s="1"/>
  <c r="H59" i="15"/>
  <c r="H60" i="15"/>
  <c r="H67" i="15"/>
  <c r="H65" i="15"/>
  <c r="H66" i="15"/>
  <c r="H62" i="15"/>
  <c r="I62" i="15" s="1"/>
  <c r="H63" i="15"/>
  <c r="H64" i="15"/>
  <c r="H68" i="15"/>
  <c r="H71" i="15"/>
  <c r="H72" i="15"/>
  <c r="H12" i="15"/>
  <c r="H81" i="15"/>
  <c r="H82" i="15"/>
  <c r="R29" i="15"/>
  <c r="R33" i="15"/>
  <c r="R34" i="15"/>
  <c r="C30" i="15"/>
  <c r="M81" i="15"/>
  <c r="M80" i="15"/>
  <c r="M79" i="15"/>
  <c r="M78" i="15"/>
  <c r="M72" i="15"/>
  <c r="M73" i="15"/>
  <c r="M71" i="15"/>
  <c r="M70" i="15"/>
  <c r="M67" i="15"/>
  <c r="M68" i="15"/>
  <c r="M69" i="15"/>
  <c r="M62" i="15"/>
  <c r="M63" i="15"/>
  <c r="M64" i="15"/>
  <c r="M65" i="15"/>
  <c r="M66" i="15"/>
  <c r="M59" i="15"/>
  <c r="M60" i="15"/>
  <c r="M61" i="15"/>
  <c r="M58" i="15"/>
  <c r="M57" i="15"/>
  <c r="M56" i="15"/>
  <c r="M43" i="15"/>
  <c r="M16" i="15"/>
  <c r="M17" i="15"/>
  <c r="M18" i="15"/>
  <c r="M19" i="15"/>
  <c r="M20" i="15"/>
  <c r="M21" i="15"/>
  <c r="M22" i="15"/>
  <c r="M23" i="15"/>
  <c r="M24" i="15"/>
  <c r="M25" i="15"/>
  <c r="M26" i="15"/>
  <c r="M27" i="15"/>
  <c r="M28" i="15"/>
  <c r="M29" i="15"/>
  <c r="M30" i="15"/>
  <c r="M31" i="15"/>
  <c r="M32" i="15"/>
  <c r="M33" i="15"/>
  <c r="M34" i="15"/>
  <c r="M35" i="15"/>
  <c r="M36" i="15"/>
  <c r="M37" i="15"/>
  <c r="M38" i="15"/>
  <c r="M39" i="15"/>
  <c r="M41" i="15"/>
  <c r="M42" i="15"/>
  <c r="M15" i="15"/>
  <c r="M13" i="15"/>
  <c r="M14" i="15"/>
  <c r="M12" i="15"/>
  <c r="M11" i="15"/>
  <c r="M7" i="15"/>
  <c r="M8" i="15"/>
  <c r="M9" i="15"/>
  <c r="M10" i="15"/>
  <c r="M6" i="15"/>
  <c r="M5" i="15"/>
  <c r="M4" i="15"/>
  <c r="D30" i="15"/>
  <c r="F30" i="15"/>
  <c r="G30" i="15"/>
  <c r="G10" i="15"/>
  <c r="G13" i="15"/>
  <c r="G15" i="15"/>
  <c r="G22" i="15"/>
  <c r="G36" i="15"/>
  <c r="G35" i="15" s="1"/>
  <c r="G56" i="15"/>
  <c r="G58" i="15"/>
  <c r="G61" i="15"/>
  <c r="G73" i="15"/>
  <c r="D10" i="15"/>
  <c r="D13" i="15"/>
  <c r="D15" i="15"/>
  <c r="D22" i="15"/>
  <c r="D36" i="15"/>
  <c r="D35" i="15" s="1"/>
  <c r="D56" i="15"/>
  <c r="D58" i="15"/>
  <c r="D61" i="15"/>
  <c r="D73" i="15"/>
  <c r="F36" i="15"/>
  <c r="F35" i="15" s="1"/>
  <c r="F15" i="15"/>
  <c r="C15" i="15"/>
  <c r="F22" i="15"/>
  <c r="C22" i="15"/>
  <c r="C36" i="15"/>
  <c r="C35" i="15" s="1"/>
  <c r="F13" i="15"/>
  <c r="C13" i="15"/>
  <c r="F10" i="15"/>
  <c r="C10" i="15"/>
  <c r="R82" i="15"/>
  <c r="F56" i="15"/>
  <c r="F58" i="15"/>
  <c r="F61" i="15"/>
  <c r="F73" i="15"/>
  <c r="C58" i="15"/>
  <c r="C61" i="15"/>
  <c r="C73" i="15"/>
  <c r="D79" i="15"/>
  <c r="R12" i="15"/>
  <c r="R13" i="15" s="1"/>
  <c r="R16" i="15"/>
  <c r="R17" i="15"/>
  <c r="R18" i="15"/>
  <c r="R24" i="15"/>
  <c r="R25" i="15"/>
  <c r="R26" i="15"/>
  <c r="R27" i="15"/>
  <c r="R49" i="15"/>
  <c r="R54" i="15"/>
  <c r="R62" i="15"/>
  <c r="R63" i="15"/>
  <c r="R64" i="15"/>
  <c r="R65" i="15"/>
  <c r="R66" i="15"/>
  <c r="R6" i="15"/>
  <c r="F79" i="15"/>
  <c r="G79" i="15"/>
  <c r="C79" i="15"/>
  <c r="C37" i="44"/>
  <c r="G12" i="45"/>
  <c r="G13" i="45"/>
  <c r="G14" i="45"/>
  <c r="G16" i="45"/>
  <c r="G4" i="45"/>
  <c r="G5" i="45"/>
  <c r="G6" i="45"/>
  <c r="G7" i="45"/>
  <c r="G8" i="45"/>
  <c r="G10" i="45"/>
  <c r="G11" i="45"/>
  <c r="G15" i="45"/>
  <c r="G17" i="45"/>
  <c r="G18" i="45"/>
  <c r="G19" i="45"/>
  <c r="G20" i="45"/>
  <c r="G21" i="45"/>
  <c r="G22" i="45"/>
  <c r="G23" i="45"/>
  <c r="G24" i="45"/>
  <c r="G25" i="45"/>
  <c r="G26" i="45"/>
  <c r="G27" i="45"/>
  <c r="G28" i="45"/>
  <c r="G29" i="45"/>
  <c r="G30" i="45"/>
  <c r="G31" i="45"/>
  <c r="B37" i="44"/>
  <c r="B29" i="44"/>
  <c r="R23" i="15"/>
  <c r="R38" i="15"/>
  <c r="R39" i="15"/>
  <c r="R60" i="15"/>
  <c r="R19" i="15"/>
  <c r="R72" i="15"/>
  <c r="S72" i="15" s="1"/>
  <c r="R71" i="15"/>
  <c r="S71" i="15" s="1"/>
  <c r="R20" i="15"/>
  <c r="R59" i="15"/>
  <c r="S62" i="15" l="1"/>
  <c r="S64" i="15"/>
  <c r="S39" i="15"/>
  <c r="S19" i="15"/>
  <c r="S17" i="15"/>
  <c r="S18" i="15"/>
  <c r="I12" i="15"/>
  <c r="I82" i="15"/>
  <c r="S82" i="15" s="1"/>
  <c r="I81" i="15"/>
  <c r="I66" i="15"/>
  <c r="S66" i="15" s="1"/>
  <c r="I63" i="15"/>
  <c r="S63" i="15" s="1"/>
  <c r="I67" i="15"/>
  <c r="I60" i="15"/>
  <c r="S60" i="15" s="1"/>
  <c r="I59" i="15"/>
  <c r="S59" i="15" s="1"/>
  <c r="I45" i="15"/>
  <c r="I47" i="15"/>
  <c r="I49" i="15"/>
  <c r="S49" i="15" s="1"/>
  <c r="I54" i="15"/>
  <c r="I51" i="15"/>
  <c r="I43" i="15"/>
  <c r="I38" i="15"/>
  <c r="S38" i="15" s="1"/>
  <c r="I37" i="15"/>
  <c r="I34" i="15"/>
  <c r="S34" i="15" s="1"/>
  <c r="I33" i="15"/>
  <c r="S33" i="15" s="1"/>
  <c r="I23" i="15"/>
  <c r="S23" i="15" s="1"/>
  <c r="I29" i="15"/>
  <c r="S29" i="15" s="1"/>
  <c r="I28" i="15"/>
  <c r="I27" i="15"/>
  <c r="S27" i="15" s="1"/>
  <c r="I21" i="15"/>
  <c r="I20" i="15"/>
  <c r="S20" i="15" s="1"/>
  <c r="I16" i="15"/>
  <c r="S16" i="15"/>
  <c r="I15" i="15"/>
  <c r="I8" i="15"/>
  <c r="E64" i="53"/>
  <c r="D64" i="53"/>
  <c r="U6" i="57"/>
  <c r="T7" i="57"/>
  <c r="T8" i="57" s="1"/>
  <c r="S8" i="57"/>
  <c r="K53" i="48"/>
  <c r="H13" i="48"/>
  <c r="J53" i="48"/>
  <c r="D13" i="48"/>
  <c r="L13" i="48" s="1"/>
  <c r="F53" i="48"/>
  <c r="F54" i="48" s="1"/>
  <c r="E53" i="48"/>
  <c r="I53" i="48"/>
  <c r="G53" i="48"/>
  <c r="G21" i="54"/>
  <c r="D65" i="53"/>
  <c r="F21" i="54"/>
  <c r="H73" i="15"/>
  <c r="E65" i="53" a="1"/>
  <c r="E65" i="53" s="1"/>
  <c r="E13" i="15"/>
  <c r="H31" i="15"/>
  <c r="H30" i="15" s="1"/>
  <c r="E31" i="15"/>
  <c r="E58" i="15"/>
  <c r="C41" i="15"/>
  <c r="C69" i="15"/>
  <c r="I6" i="15"/>
  <c r="S6" i="15" s="1"/>
  <c r="R15" i="15"/>
  <c r="N69" i="15"/>
  <c r="F69" i="15"/>
  <c r="D69" i="15"/>
  <c r="H10" i="15"/>
  <c r="H15" i="15"/>
  <c r="E36" i="15"/>
  <c r="E35" i="15" s="1"/>
  <c r="G69" i="15"/>
  <c r="R45" i="15"/>
  <c r="H36" i="15"/>
  <c r="H35" i="15" s="1"/>
  <c r="Q69" i="15"/>
  <c r="R61" i="15"/>
  <c r="E61" i="15"/>
  <c r="F41" i="15"/>
  <c r="H83" i="15"/>
  <c r="H61" i="15"/>
  <c r="E10" i="15"/>
  <c r="E56" i="15"/>
  <c r="E15" i="15"/>
  <c r="H22" i="15"/>
  <c r="E83" i="15"/>
  <c r="E79" i="15"/>
  <c r="H58" i="15"/>
  <c r="E22" i="15"/>
  <c r="O41" i="15"/>
  <c r="H56" i="15"/>
  <c r="G41" i="15"/>
  <c r="D41" i="15"/>
  <c r="Q41" i="15"/>
  <c r="O83" i="15"/>
  <c r="H13" i="15"/>
  <c r="E73" i="15"/>
  <c r="R58" i="15"/>
  <c r="H79" i="15"/>
  <c r="R21" i="15"/>
  <c r="R73" i="15"/>
  <c r="S73" i="15" s="1"/>
  <c r="R68" i="15"/>
  <c r="S68" i="15" s="1"/>
  <c r="S45" i="15" l="1"/>
  <c r="S21" i="15"/>
  <c r="S15" i="15"/>
  <c r="I36" i="15"/>
  <c r="I35" i="15" s="1"/>
  <c r="E30" i="15"/>
  <c r="I30" i="15" s="1"/>
  <c r="I31" i="15"/>
  <c r="L14" i="15"/>
  <c r="L86" i="15"/>
  <c r="L67" i="15"/>
  <c r="O69" i="15"/>
  <c r="N22" i="15"/>
  <c r="R28" i="15"/>
  <c r="R22" i="15" s="1"/>
  <c r="B25" i="54"/>
  <c r="O56" i="15"/>
  <c r="N56" i="15"/>
  <c r="R47" i="15"/>
  <c r="S47" i="15" s="1"/>
  <c r="R37" i="15"/>
  <c r="R36" i="15" s="1"/>
  <c r="R35" i="15" s="1"/>
  <c r="P36" i="15"/>
  <c r="P35" i="15" s="1"/>
  <c r="P41" i="15" s="1"/>
  <c r="R51" i="15"/>
  <c r="S51" i="15" s="1"/>
  <c r="N31" i="15"/>
  <c r="N30" i="15" s="1"/>
  <c r="R32" i="15"/>
  <c r="U7" i="57"/>
  <c r="V6" i="57"/>
  <c r="W6" i="57" s="1"/>
  <c r="W7" i="57" s="1"/>
  <c r="H53" i="48"/>
  <c r="F78" i="15"/>
  <c r="F85" i="15" s="1"/>
  <c r="C78" i="15"/>
  <c r="C85" i="15" s="1"/>
  <c r="Q78" i="15"/>
  <c r="Q85" i="15" s="1"/>
  <c r="G78" i="15"/>
  <c r="D78" i="15"/>
  <c r="D85" i="15" s="1"/>
  <c r="S54" i="15"/>
  <c r="L53" i="48"/>
  <c r="D53" i="48"/>
  <c r="E69" i="15"/>
  <c r="I58" i="15"/>
  <c r="S58" i="15" s="1"/>
  <c r="H69" i="15"/>
  <c r="H41" i="15"/>
  <c r="I13" i="15"/>
  <c r="S13" i="15" s="1"/>
  <c r="S12" i="15"/>
  <c r="I73" i="15"/>
  <c r="I22" i="15"/>
  <c r="I10" i="15"/>
  <c r="I79" i="15"/>
  <c r="I61" i="15"/>
  <c r="S61" i="15" s="1"/>
  <c r="I56" i="15"/>
  <c r="E41" i="15"/>
  <c r="G90" i="15" s="1"/>
  <c r="I83" i="15"/>
  <c r="S37" i="15" l="1"/>
  <c r="S35" i="15"/>
  <c r="R31" i="15"/>
  <c r="R30" i="15" s="1"/>
  <c r="S30" i="15" s="1"/>
  <c r="S32" i="15"/>
  <c r="S22" i="15"/>
  <c r="S28" i="15"/>
  <c r="G41" i="57"/>
  <c r="Q89" i="15"/>
  <c r="S36" i="15"/>
  <c r="L75" i="15"/>
  <c r="L76" i="15"/>
  <c r="G85" i="15"/>
  <c r="J55" i="48" s="1"/>
  <c r="J56" i="48" s="1"/>
  <c r="G92" i="15"/>
  <c r="H92" i="15" s="1"/>
  <c r="N41" i="15"/>
  <c r="R41" i="15"/>
  <c r="P56" i="15"/>
  <c r="R43" i="15"/>
  <c r="S43" i="15" s="1"/>
  <c r="R67" i="15"/>
  <c r="S67" i="15" s="1"/>
  <c r="P69" i="15"/>
  <c r="P83" i="15"/>
  <c r="R81" i="15"/>
  <c r="S81" i="15" s="1"/>
  <c r="E78" i="15"/>
  <c r="U8" i="57"/>
  <c r="V7" i="57"/>
  <c r="W8" i="57" s="1"/>
  <c r="N79" i="15"/>
  <c r="N10" i="15"/>
  <c r="H78" i="15"/>
  <c r="H85" i="15" s="1"/>
  <c r="I55" i="48"/>
  <c r="I56" i="48" s="1"/>
  <c r="I54" i="48"/>
  <c r="I69" i="15"/>
  <c r="S31" i="15" l="1"/>
  <c r="J54" i="48"/>
  <c r="H55" i="48"/>
  <c r="H56" i="48" s="1"/>
  <c r="H54" i="48"/>
  <c r="C90" i="15"/>
  <c r="K91" i="15" s="1"/>
  <c r="E85" i="15"/>
  <c r="N78" i="15"/>
  <c r="N85" i="15" s="1"/>
  <c r="N89" i="15" s="1"/>
  <c r="R83" i="15"/>
  <c r="S83" i="15" s="1"/>
  <c r="R9" i="15"/>
  <c r="S9" i="15" s="1"/>
  <c r="O10" i="15"/>
  <c r="O78" i="15" s="1"/>
  <c r="O85" i="15" s="1"/>
  <c r="O79" i="15"/>
  <c r="R69" i="15"/>
  <c r="S69" i="15" s="1"/>
  <c r="R56" i="15"/>
  <c r="S56" i="15" s="1"/>
  <c r="X6" i="57"/>
  <c r="V8" i="57"/>
  <c r="I41" i="15"/>
  <c r="S41" i="15" s="1"/>
  <c r="Q90" i="15" l="1"/>
  <c r="N90" i="15"/>
  <c r="O89" i="15"/>
  <c r="O90" i="15" s="1"/>
  <c r="E3" i="57"/>
  <c r="D41" i="57"/>
  <c r="D69" i="44"/>
  <c r="L8" i="15"/>
  <c r="E41" i="57"/>
  <c r="G89" i="15"/>
  <c r="G93" i="15" s="1"/>
  <c r="G94" i="15" s="1"/>
  <c r="D55" i="48"/>
  <c r="D56" i="48" s="1"/>
  <c r="L91" i="15"/>
  <c r="O95" i="15"/>
  <c r="R91" i="15"/>
  <c r="K55" i="48"/>
  <c r="K56" i="48" s="1"/>
  <c r="P79" i="15"/>
  <c r="P10" i="15"/>
  <c r="P78" i="15" s="1"/>
  <c r="P85" i="15" s="1"/>
  <c r="R8" i="15"/>
  <c r="S8" i="15" s="1"/>
  <c r="I78" i="15"/>
  <c r="Y6" i="57"/>
  <c r="X7" i="57"/>
  <c r="D54" i="48"/>
  <c r="K54" i="48"/>
  <c r="C89" i="15" l="1"/>
  <c r="C95" i="15" s="1"/>
  <c r="F41" i="57"/>
  <c r="P89" i="15"/>
  <c r="I85" i="15"/>
  <c r="N88" i="15" s="1"/>
  <c r="R10" i="15"/>
  <c r="S10" i="15" s="1"/>
  <c r="R79" i="15"/>
  <c r="S79" i="15" s="1"/>
  <c r="Y7" i="57"/>
  <c r="Z6" i="57"/>
  <c r="X8" i="57"/>
  <c r="G2" i="45"/>
  <c r="P90" i="15" l="1"/>
  <c r="R90" i="15" s="1"/>
  <c r="K90" i="15"/>
  <c r="K89" i="15" s="1"/>
  <c r="AH41" i="57" s="1"/>
  <c r="C96" i="15"/>
  <c r="O88" i="15"/>
  <c r="P88" i="15"/>
  <c r="Q88" i="15"/>
  <c r="C32" i="45"/>
  <c r="G3" i="45"/>
  <c r="G32" i="45" s="1"/>
  <c r="R89" i="15"/>
  <c r="S89" i="15" s="1"/>
  <c r="R78" i="15"/>
  <c r="S78" i="15" s="1"/>
  <c r="Z7" i="57"/>
  <c r="Z8" i="57" s="1"/>
  <c r="AA6" i="57"/>
  <c r="Y8" i="57"/>
  <c r="L55" i="48"/>
  <c r="L56" i="48" s="1"/>
  <c r="L90" i="15" l="1"/>
  <c r="S91" i="15"/>
  <c r="K95" i="15"/>
  <c r="D4" i="45"/>
  <c r="D12" i="45"/>
  <c r="D20" i="45"/>
  <c r="D28" i="45"/>
  <c r="D14" i="45"/>
  <c r="D30" i="45"/>
  <c r="D15" i="45"/>
  <c r="D31" i="45"/>
  <c r="D16" i="45"/>
  <c r="D9" i="45"/>
  <c r="D25" i="45"/>
  <c r="D10" i="45"/>
  <c r="D18" i="45"/>
  <c r="D26" i="45"/>
  <c r="F2" i="45"/>
  <c r="D27" i="45"/>
  <c r="D5" i="45"/>
  <c r="D13" i="45"/>
  <c r="D21" i="45"/>
  <c r="D29" i="45"/>
  <c r="D6" i="45"/>
  <c r="D22" i="45"/>
  <c r="D7" i="45"/>
  <c r="D23" i="45"/>
  <c r="D8" i="45"/>
  <c r="D24" i="45"/>
  <c r="D2" i="45"/>
  <c r="D17" i="45"/>
  <c r="D3" i="45"/>
  <c r="D11" i="45"/>
  <c r="D19" i="45"/>
  <c r="F26" i="45"/>
  <c r="F10" i="45"/>
  <c r="F21" i="45"/>
  <c r="F27" i="45"/>
  <c r="F15" i="45"/>
  <c r="F22" i="45"/>
  <c r="F5" i="45"/>
  <c r="F11" i="45"/>
  <c r="F7" i="45"/>
  <c r="F23" i="45"/>
  <c r="F6" i="45"/>
  <c r="F20" i="45"/>
  <c r="F18" i="45"/>
  <c r="F29" i="45"/>
  <c r="F17" i="45"/>
  <c r="F13" i="45"/>
  <c r="F19" i="45"/>
  <c r="F12" i="45"/>
  <c r="F9" i="45"/>
  <c r="F24" i="45"/>
  <c r="F8" i="45"/>
  <c r="F31" i="45"/>
  <c r="F25" i="45"/>
  <c r="F28" i="45"/>
  <c r="F14" i="45"/>
  <c r="F30" i="45"/>
  <c r="F16" i="45"/>
  <c r="F4" i="45"/>
  <c r="F3" i="45"/>
  <c r="R85" i="15"/>
  <c r="S85" i="15" s="1"/>
  <c r="R95" i="15"/>
  <c r="S95" i="15" s="1"/>
  <c r="AA7" i="57"/>
  <c r="AB6" i="57"/>
  <c r="R88" i="15"/>
  <c r="L54" i="48"/>
  <c r="L89" i="15" l="1"/>
  <c r="D32" i="45"/>
  <c r="F32" i="45"/>
  <c r="AA8" i="57"/>
  <c r="AC6" i="57"/>
  <c r="AB7" i="57"/>
  <c r="F3" i="57" l="1"/>
  <c r="D1" i="44"/>
  <c r="D1" i="57"/>
  <c r="E4" i="57" s="1"/>
  <c r="F4" i="57" s="1"/>
  <c r="AD6" i="57"/>
  <c r="AC7" i="57"/>
  <c r="AB8" i="57"/>
  <c r="G4" i="57" l="1"/>
  <c r="H4" i="57" s="1"/>
  <c r="I4" i="57" s="1"/>
  <c r="J4" i="57" s="1"/>
  <c r="K4" i="57" s="1"/>
  <c r="L4" i="57" s="1"/>
  <c r="M4" i="57" s="1"/>
  <c r="N4" i="57" s="1"/>
  <c r="O4" i="57" s="1"/>
  <c r="P4" i="57" s="1"/>
  <c r="Q4" i="57" s="1"/>
  <c r="R4" i="57" s="1"/>
  <c r="S4" i="57" s="1"/>
  <c r="T4" i="57" s="1"/>
  <c r="U4" i="57" s="1"/>
  <c r="V4" i="57" s="1"/>
  <c r="W4" i="57" s="1"/>
  <c r="X4" i="57" s="1"/>
  <c r="Y4" i="57" s="1"/>
  <c r="Z4" i="57" s="1"/>
  <c r="AA4" i="57" s="1"/>
  <c r="AB4" i="57" s="1"/>
  <c r="AC4" i="57" s="1"/>
  <c r="AD4" i="57" s="1"/>
  <c r="AE4" i="57" s="1"/>
  <c r="AF4" i="57" s="1"/>
  <c r="AG4" i="57" s="1"/>
  <c r="F9" i="57"/>
  <c r="D37" i="45" s="1"/>
  <c r="E2" i="44"/>
  <c r="I24" i="45"/>
  <c r="I30" i="45"/>
  <c r="I23" i="45"/>
  <c r="I31" i="45"/>
  <c r="I26" i="45"/>
  <c r="I5" i="45"/>
  <c r="I15" i="45"/>
  <c r="I17" i="45"/>
  <c r="I16" i="45"/>
  <c r="I14" i="45"/>
  <c r="I20" i="45"/>
  <c r="I27" i="45"/>
  <c r="I29" i="45"/>
  <c r="I2" i="45"/>
  <c r="I3" i="45"/>
  <c r="I12" i="45"/>
  <c r="I25" i="45"/>
  <c r="I22" i="45"/>
  <c r="I8" i="45"/>
  <c r="I11" i="45"/>
  <c r="I6" i="45"/>
  <c r="I7" i="45"/>
  <c r="I10" i="45"/>
  <c r="I28" i="45"/>
  <c r="I19" i="45"/>
  <c r="I13" i="45"/>
  <c r="I4" i="45"/>
  <c r="I9" i="45"/>
  <c r="I18" i="45"/>
  <c r="I21" i="45"/>
  <c r="AE6" i="57"/>
  <c r="AD7" i="57"/>
  <c r="AC8" i="57"/>
  <c r="F2" i="44" l="1"/>
  <c r="D67" i="44"/>
  <c r="I32" i="45"/>
  <c r="AF6" i="57"/>
  <c r="AE7" i="57"/>
  <c r="AD8" i="57"/>
  <c r="G2" i="44" l="1"/>
  <c r="AG6" i="57"/>
  <c r="AG7" i="57" s="1"/>
  <c r="AF7" i="57"/>
  <c r="AE8" i="57"/>
  <c r="H2" i="44" l="1"/>
  <c r="AG8" i="57"/>
  <c r="AF8" i="57"/>
  <c r="I2" i="44" l="1"/>
  <c r="J2" i="44" l="1"/>
  <c r="K2" i="44" l="1"/>
  <c r="L2" i="44" l="1"/>
  <c r="M2" i="44" l="1"/>
  <c r="N2" i="44" l="1"/>
  <c r="N60" i="44" s="1"/>
  <c r="O2" i="44" l="1"/>
  <c r="O60" i="44" s="1"/>
  <c r="P2" i="44" l="1"/>
  <c r="P60" i="44" s="1"/>
  <c r="Q2" i="44" l="1"/>
  <c r="Q60" i="44" s="1"/>
  <c r="R2" i="44" l="1"/>
  <c r="R60" i="44" s="1"/>
  <c r="S2" i="44" l="1"/>
  <c r="S60" i="44" s="1"/>
  <c r="T2" i="44" l="1"/>
  <c r="T60" i="44" s="1"/>
  <c r="U2" i="44" l="1"/>
  <c r="U60" i="44" s="1"/>
  <c r="V2" i="44" l="1"/>
  <c r="V60" i="44" s="1"/>
  <c r="W2" i="44" l="1"/>
  <c r="W60" i="44" s="1"/>
  <c r="X2" i="44" l="1"/>
  <c r="X60" i="44" s="1"/>
  <c r="Y2" i="44" l="1"/>
  <c r="Y60" i="44" s="1"/>
  <c r="Z2" i="44" l="1"/>
  <c r="Z60" i="44" s="1"/>
  <c r="AA2" i="44" l="1"/>
  <c r="AA60" i="44" s="1"/>
  <c r="E54" i="48"/>
  <c r="AB2" i="44" l="1"/>
  <c r="AB60" i="44" s="1"/>
  <c r="AC2" i="44" l="1"/>
  <c r="AC60" i="44" s="1"/>
  <c r="AD2" i="44" l="1"/>
  <c r="AD60" i="44" s="1"/>
  <c r="AE2" i="44" l="1"/>
  <c r="AE60" i="44" s="1"/>
  <c r="AF2" i="44" l="1"/>
  <c r="AF60" i="44" s="1"/>
  <c r="AG2" i="44" l="1"/>
  <c r="AG60" i="44" s="1"/>
  <c r="V57" i="44" l="1"/>
  <c r="Z57" i="44"/>
  <c r="P57" i="44"/>
  <c r="G44" i="57" l="1"/>
  <c r="R98" i="15" l="1"/>
  <c r="AH44" i="57" s="1"/>
  <c r="P58" i="44"/>
  <c r="P59" i="44" s="1"/>
  <c r="V58" i="44"/>
  <c r="V59" i="44" s="1"/>
  <c r="Z58" i="44"/>
  <c r="Z59" i="44" s="1"/>
  <c r="N57" i="44"/>
  <c r="AD57" i="44"/>
  <c r="R57" i="44"/>
  <c r="Y57" i="44"/>
  <c r="Y58" i="44"/>
  <c r="O57" i="44"/>
  <c r="O58" i="44"/>
  <c r="T57" i="44"/>
  <c r="Q57" i="44"/>
  <c r="U57" i="44"/>
  <c r="U58" i="44"/>
  <c r="AE57" i="44"/>
  <c r="AC57" i="44"/>
  <c r="AC58" i="44"/>
  <c r="W57" i="44"/>
  <c r="AE58" i="44"/>
  <c r="X57" i="44"/>
  <c r="X58" i="44"/>
  <c r="AF57" i="44"/>
  <c r="AG57" i="44"/>
  <c r="S57" i="44"/>
  <c r="S58" i="44"/>
  <c r="W58" i="44"/>
  <c r="Q58" i="44"/>
  <c r="AF58" i="44"/>
  <c r="N58" i="44"/>
  <c r="AD58" i="44"/>
  <c r="AG58" i="44"/>
  <c r="AB57" i="44"/>
  <c r="AA57" i="44"/>
  <c r="AA58" i="44"/>
  <c r="R58" i="44"/>
  <c r="AB58" i="44"/>
  <c r="T58" i="44"/>
  <c r="AE59" i="44" l="1"/>
  <c r="S59" i="44"/>
  <c r="Y59" i="44"/>
  <c r="W59" i="44"/>
  <c r="Q59" i="44"/>
  <c r="R59" i="44"/>
  <c r="AF59" i="44"/>
  <c r="AB59" i="44"/>
  <c r="X59" i="44"/>
  <c r="AA59" i="44"/>
  <c r="AD59" i="44"/>
  <c r="O59" i="44"/>
  <c r="AG59" i="44"/>
  <c r="T59" i="44"/>
  <c r="N59" i="44"/>
  <c r="AC59" i="44"/>
  <c r="U59" i="44"/>
  <c r="E5" i="57"/>
  <c r="F5" i="57" s="1"/>
  <c r="G9" i="57"/>
  <c r="E37" i="45" s="1"/>
  <c r="E60" i="44" l="1"/>
  <c r="F60" i="44"/>
  <c r="G60" i="44"/>
  <c r="H60" i="44"/>
  <c r="I60" i="44"/>
  <c r="J60" i="44"/>
  <c r="K60" i="44"/>
  <c r="L60" i="44"/>
  <c r="M60" i="44"/>
  <c r="H9" i="57"/>
  <c r="F37" i="45" s="1"/>
  <c r="I9" i="57" l="1"/>
  <c r="G37" i="45" s="1"/>
  <c r="G5" i="57"/>
  <c r="J9" i="57" l="1"/>
  <c r="H5" i="57"/>
  <c r="H37" i="45" l="1"/>
  <c r="K9" i="57"/>
  <c r="I37" i="45" s="1"/>
  <c r="I5" i="57"/>
  <c r="L9" i="57" l="1"/>
  <c r="J5" i="57"/>
  <c r="J37" i="45" l="1"/>
  <c r="M9" i="57"/>
  <c r="K5" i="57"/>
  <c r="K37" i="45" l="1"/>
  <c r="N9" i="57"/>
  <c r="L37" i="45" s="1"/>
  <c r="L5" i="57"/>
  <c r="O9" i="57" l="1"/>
  <c r="M5" i="57"/>
  <c r="M37" i="45" l="1"/>
  <c r="P9" i="57"/>
  <c r="N5" i="57"/>
  <c r="N37" i="45" l="1"/>
  <c r="Q9" i="57"/>
  <c r="O5" i="57"/>
  <c r="O37" i="45" l="1"/>
  <c r="R9" i="57"/>
  <c r="P5" i="57"/>
  <c r="P37" i="45" l="1"/>
  <c r="R54" i="57"/>
  <c r="S9" i="57"/>
  <c r="Q5" i="57"/>
  <c r="Q37" i="45" l="1"/>
  <c r="T9" i="57"/>
  <c r="S54" i="57"/>
  <c r="R5" i="57"/>
  <c r="R37" i="45" l="1"/>
  <c r="U9" i="57"/>
  <c r="S37" i="45" s="1"/>
  <c r="T54" i="57"/>
  <c r="S5" i="57"/>
  <c r="T5" i="57" l="1"/>
  <c r="U54" i="57"/>
  <c r="V9" i="57"/>
  <c r="T37" i="45" l="1"/>
  <c r="W9" i="57"/>
  <c r="V54" i="57"/>
  <c r="U5" i="57"/>
  <c r="U37" i="45" l="1"/>
  <c r="X9" i="57"/>
  <c r="V37" i="45" s="1"/>
  <c r="W54" i="57"/>
  <c r="V5" i="57"/>
  <c r="X54" i="57" l="1"/>
  <c r="Y9" i="57"/>
  <c r="W5" i="57"/>
  <c r="W37" i="45" l="1"/>
  <c r="Z9" i="57"/>
  <c r="Y54" i="57"/>
  <c r="X5" i="57"/>
  <c r="X37" i="45" l="1"/>
  <c r="Z54" i="57"/>
  <c r="AA9" i="57"/>
  <c r="Y5" i="57"/>
  <c r="Y37" i="45" l="1"/>
  <c r="AB9" i="57"/>
  <c r="AA54" i="57"/>
  <c r="Z5" i="57"/>
  <c r="Z37" i="45" l="1"/>
  <c r="AA5" i="57"/>
  <c r="AC9" i="57"/>
  <c r="AB54" i="57"/>
  <c r="AA37" i="45" l="1"/>
  <c r="AB5" i="57"/>
  <c r="AC54" i="57"/>
  <c r="AD9" i="57"/>
  <c r="AB37" i="45" l="1"/>
  <c r="AE9" i="57"/>
  <c r="AD54" i="57"/>
  <c r="AC5" i="57"/>
  <c r="AC37" i="45" l="1"/>
  <c r="AD5" i="57"/>
  <c r="AE54" i="57"/>
  <c r="AF9" i="57"/>
  <c r="AD37" i="45" l="1"/>
  <c r="Z41" i="44"/>
  <c r="AE5" i="57"/>
  <c r="AB42" i="44"/>
  <c r="AF54" i="57"/>
  <c r="AG9" i="57"/>
  <c r="Y45" i="44" s="1"/>
  <c r="Z29" i="44" l="1"/>
  <c r="V44" i="44"/>
  <c r="Y41" i="44"/>
  <c r="Z37" i="44"/>
  <c r="AB45" i="44"/>
  <c r="V30" i="44"/>
  <c r="X45" i="44"/>
  <c r="AE37" i="45"/>
  <c r="D60" i="44" s="1"/>
  <c r="D66" i="44" s="1"/>
  <c r="AG33" i="44"/>
  <c r="AE37" i="44"/>
  <c r="AE40" i="44"/>
  <c r="AE34" i="44"/>
  <c r="AF33" i="44"/>
  <c r="AG34" i="44"/>
  <c r="D34" i="44"/>
  <c r="E45" i="44"/>
  <c r="AE44" i="44"/>
  <c r="E32" i="44"/>
  <c r="AG38" i="44"/>
  <c r="AE42" i="44"/>
  <c r="AE31" i="44"/>
  <c r="D42" i="44"/>
  <c r="E40" i="44"/>
  <c r="E44" i="44"/>
  <c r="AE41" i="44"/>
  <c r="AE29" i="44"/>
  <c r="AF43" i="44"/>
  <c r="D33" i="44"/>
  <c r="AG40" i="44"/>
  <c r="AG44" i="44"/>
  <c r="AF38" i="44"/>
  <c r="AF37" i="44"/>
  <c r="AE38" i="44"/>
  <c r="E34" i="44"/>
  <c r="AF41" i="44"/>
  <c r="AF39" i="44"/>
  <c r="E38" i="44"/>
  <c r="D38" i="44"/>
  <c r="D30" i="44"/>
  <c r="AE33" i="44"/>
  <c r="E42" i="44"/>
  <c r="D32" i="44"/>
  <c r="AF44" i="44"/>
  <c r="AG43" i="44"/>
  <c r="AE32" i="44"/>
  <c r="AG31" i="44"/>
  <c r="AG32" i="44"/>
  <c r="AG42" i="44"/>
  <c r="AG30" i="44"/>
  <c r="D40" i="44"/>
  <c r="E31" i="44"/>
  <c r="AF31" i="44"/>
  <c r="AG39" i="44"/>
  <c r="AE39" i="44"/>
  <c r="AF40" i="44"/>
  <c r="D29" i="44"/>
  <c r="E39" i="44"/>
  <c r="D37" i="44"/>
  <c r="D44" i="44"/>
  <c r="E37" i="44"/>
  <c r="AG29" i="44"/>
  <c r="D45" i="44"/>
  <c r="E29" i="44"/>
  <c r="AF30" i="44"/>
  <c r="AG37" i="44"/>
  <c r="E33" i="44"/>
  <c r="D43" i="44"/>
  <c r="E43" i="44"/>
  <c r="AE45" i="44"/>
  <c r="AF45" i="44"/>
  <c r="F45" i="44"/>
  <c r="AG41" i="44"/>
  <c r="D39" i="44"/>
  <c r="E30" i="44"/>
  <c r="AE30" i="44"/>
  <c r="D41" i="44"/>
  <c r="AF42" i="44"/>
  <c r="E41" i="44"/>
  <c r="G45" i="44"/>
  <c r="AF32" i="44"/>
  <c r="AF29" i="44"/>
  <c r="F40" i="44"/>
  <c r="F37" i="44"/>
  <c r="F32" i="44"/>
  <c r="AF34" i="44"/>
  <c r="F44" i="44"/>
  <c r="F33" i="44"/>
  <c r="F41" i="44"/>
  <c r="G30" i="44"/>
  <c r="F42" i="44"/>
  <c r="F38" i="44"/>
  <c r="G44" i="44"/>
  <c r="AE43" i="44"/>
  <c r="D31" i="44"/>
  <c r="F39" i="44"/>
  <c r="AG45" i="44"/>
  <c r="F29" i="44"/>
  <c r="G37" i="44"/>
  <c r="H29" i="44"/>
  <c r="F34" i="44"/>
  <c r="G39" i="44"/>
  <c r="H31" i="44"/>
  <c r="F43" i="44"/>
  <c r="G31" i="44"/>
  <c r="H45" i="44"/>
  <c r="G38" i="44"/>
  <c r="G33" i="44"/>
  <c r="F31" i="44"/>
  <c r="H32" i="44"/>
  <c r="H42" i="44"/>
  <c r="G40" i="44"/>
  <c r="H34" i="44"/>
  <c r="H37" i="44"/>
  <c r="H40" i="44"/>
  <c r="F30" i="44"/>
  <c r="H39" i="44"/>
  <c r="G34" i="44"/>
  <c r="H30" i="44"/>
  <c r="G29" i="44"/>
  <c r="G32" i="44"/>
  <c r="H38" i="44"/>
  <c r="G41" i="44"/>
  <c r="G42" i="44"/>
  <c r="H41" i="44"/>
  <c r="G43" i="44"/>
  <c r="I42" i="44"/>
  <c r="I39" i="44"/>
  <c r="I31" i="44"/>
  <c r="H43" i="44"/>
  <c r="I34" i="44"/>
  <c r="I43" i="44"/>
  <c r="I33" i="44"/>
  <c r="I29" i="44"/>
  <c r="H44" i="44"/>
  <c r="I37" i="44"/>
  <c r="H33" i="44"/>
  <c r="I41" i="44"/>
  <c r="K40" i="44"/>
  <c r="K41" i="44"/>
  <c r="I38" i="44"/>
  <c r="I30" i="44"/>
  <c r="K30" i="44"/>
  <c r="J33" i="44"/>
  <c r="J38" i="44"/>
  <c r="J45" i="44"/>
  <c r="K45" i="44"/>
  <c r="I32" i="44"/>
  <c r="J39" i="44"/>
  <c r="J41" i="44"/>
  <c r="J29" i="44"/>
  <c r="J32" i="44"/>
  <c r="J42" i="44"/>
  <c r="K33" i="44"/>
  <c r="J43" i="44"/>
  <c r="I44" i="44"/>
  <c r="J34" i="44"/>
  <c r="J30" i="44"/>
  <c r="J44" i="44"/>
  <c r="J31" i="44"/>
  <c r="J37" i="44"/>
  <c r="I45" i="44"/>
  <c r="K39" i="44"/>
  <c r="I40" i="44"/>
  <c r="K34" i="44"/>
  <c r="L41" i="44"/>
  <c r="K37" i="44"/>
  <c r="K38" i="44"/>
  <c r="K32" i="44"/>
  <c r="J40" i="44"/>
  <c r="K43" i="44"/>
  <c r="K44" i="44"/>
  <c r="L39" i="44"/>
  <c r="K31" i="44"/>
  <c r="K29" i="44"/>
  <c r="L30" i="44"/>
  <c r="M44" i="44"/>
  <c r="L45" i="44"/>
  <c r="L42" i="44"/>
  <c r="L43" i="44"/>
  <c r="M43" i="44"/>
  <c r="L33" i="44"/>
  <c r="M29" i="44"/>
  <c r="L32" i="44"/>
  <c r="M40" i="44"/>
  <c r="M31" i="44"/>
  <c r="L29" i="44"/>
  <c r="L38" i="44"/>
  <c r="K42" i="44"/>
  <c r="M38" i="44"/>
  <c r="M34" i="44"/>
  <c r="M33" i="44"/>
  <c r="M41" i="44"/>
  <c r="M45" i="44"/>
  <c r="N38" i="44"/>
  <c r="L40" i="44"/>
  <c r="N37" i="44"/>
  <c r="L37" i="44"/>
  <c r="N32" i="44"/>
  <c r="N42" i="44"/>
  <c r="N30" i="44"/>
  <c r="N45" i="44"/>
  <c r="M30" i="44"/>
  <c r="M32" i="44"/>
  <c r="M37" i="44"/>
  <c r="L34" i="44"/>
  <c r="N41" i="44"/>
  <c r="L44" i="44"/>
  <c r="N40" i="44"/>
  <c r="N39" i="44"/>
  <c r="L31" i="44"/>
  <c r="N33" i="44"/>
  <c r="O31" i="44"/>
  <c r="N43" i="44"/>
  <c r="O30" i="44"/>
  <c r="O43" i="44"/>
  <c r="O33" i="44"/>
  <c r="O44" i="44"/>
  <c r="N31" i="44"/>
  <c r="O39" i="44"/>
  <c r="O40" i="44"/>
  <c r="N34" i="44"/>
  <c r="M39" i="44"/>
  <c r="O37" i="44"/>
  <c r="O42" i="44"/>
  <c r="P31" i="44"/>
  <c r="N44" i="44"/>
  <c r="P44" i="44"/>
  <c r="P32" i="44"/>
  <c r="M42" i="44"/>
  <c r="O29" i="44"/>
  <c r="O38" i="44"/>
  <c r="O32" i="44"/>
  <c r="N29" i="44"/>
  <c r="O34" i="44"/>
  <c r="P43" i="44"/>
  <c r="Q32" i="44"/>
  <c r="Q43" i="44"/>
  <c r="O41" i="44"/>
  <c r="Q37" i="44"/>
  <c r="P38" i="44"/>
  <c r="P40" i="44"/>
  <c r="P42" i="44"/>
  <c r="O45" i="44"/>
  <c r="P39" i="44"/>
  <c r="Q42" i="44"/>
  <c r="P37" i="44"/>
  <c r="P30" i="44"/>
  <c r="P34" i="44"/>
  <c r="R41" i="44"/>
  <c r="R32" i="44"/>
  <c r="R43" i="44"/>
  <c r="Q38" i="44"/>
  <c r="S43" i="44"/>
  <c r="R44" i="44"/>
  <c r="P29" i="44"/>
  <c r="R38" i="44"/>
  <c r="P33" i="44"/>
  <c r="R31" i="44"/>
  <c r="Q34" i="44"/>
  <c r="Q40" i="44"/>
  <c r="S30" i="44"/>
  <c r="R30" i="44"/>
  <c r="Q44" i="44"/>
  <c r="R37" i="44"/>
  <c r="Q45" i="44"/>
  <c r="R34" i="44"/>
  <c r="Q39" i="44"/>
  <c r="R40" i="44"/>
  <c r="P45" i="44"/>
  <c r="T42" i="44"/>
  <c r="Q30" i="44"/>
  <c r="Q31" i="44"/>
  <c r="R42" i="44"/>
  <c r="S40" i="44"/>
  <c r="Q41" i="44"/>
  <c r="P41" i="44"/>
  <c r="R39" i="44"/>
  <c r="S38" i="44"/>
  <c r="T43" i="44"/>
  <c r="S42" i="44"/>
  <c r="S37" i="44"/>
  <c r="Q33" i="44"/>
  <c r="Q29" i="44"/>
  <c r="S39" i="44"/>
  <c r="R29" i="44"/>
  <c r="S32" i="44"/>
  <c r="S41" i="44"/>
  <c r="S45" i="44"/>
  <c r="R45" i="44"/>
  <c r="S34" i="44"/>
  <c r="S44" i="44"/>
  <c r="U33" i="44"/>
  <c r="T37" i="44"/>
  <c r="T30" i="44"/>
  <c r="T31" i="44"/>
  <c r="U42" i="44"/>
  <c r="R33" i="44"/>
  <c r="S31" i="44"/>
  <c r="U34" i="44"/>
  <c r="T39" i="44"/>
  <c r="T33" i="44"/>
  <c r="S29" i="44"/>
  <c r="U39" i="44"/>
  <c r="U45" i="44"/>
  <c r="AA38" i="44"/>
  <c r="AA30" i="44"/>
  <c r="T32" i="44"/>
  <c r="U44" i="44"/>
  <c r="Y30" i="44"/>
  <c r="AA40" i="44"/>
  <c r="U29" i="44"/>
  <c r="S33" i="44"/>
  <c r="T41" i="44"/>
  <c r="AA41" i="44"/>
  <c r="U30" i="44"/>
  <c r="AA37" i="44"/>
  <c r="AA42" i="44"/>
  <c r="U41" i="44"/>
  <c r="X33" i="44"/>
  <c r="V32" i="44"/>
  <c r="T40" i="44"/>
  <c r="AA44" i="44"/>
  <c r="W32" i="44"/>
  <c r="V37" i="44"/>
  <c r="W40" i="44"/>
  <c r="AA31" i="44"/>
  <c r="W41" i="44"/>
  <c r="Z42" i="44"/>
  <c r="AA45" i="44"/>
  <c r="U38" i="44"/>
  <c r="W30" i="44"/>
  <c r="AA34" i="44"/>
  <c r="V42" i="44"/>
  <c r="AA32" i="44"/>
  <c r="T29" i="44"/>
  <c r="Z32" i="44"/>
  <c r="AA43" i="44"/>
  <c r="T44" i="44"/>
  <c r="V45" i="44"/>
  <c r="X41" i="44"/>
  <c r="U43" i="44"/>
  <c r="U37" i="44"/>
  <c r="Z34" i="44"/>
  <c r="Y44" i="44"/>
  <c r="V40" i="44"/>
  <c r="T34" i="44"/>
  <c r="AB34" i="44"/>
  <c r="AB31" i="44"/>
  <c r="X32" i="44"/>
  <c r="AA33" i="44"/>
  <c r="X44" i="44"/>
  <c r="T38" i="44"/>
  <c r="W43" i="44"/>
  <c r="Z43" i="44"/>
  <c r="Y34" i="44"/>
  <c r="V41" i="44"/>
  <c r="AB33" i="44"/>
  <c r="V29" i="44"/>
  <c r="AB41" i="44"/>
  <c r="Y39" i="44"/>
  <c r="W33" i="44"/>
  <c r="T45" i="44"/>
  <c r="Y33" i="44"/>
  <c r="AA39" i="44"/>
  <c r="Z30" i="44"/>
  <c r="W29" i="44"/>
  <c r="V38" i="44"/>
  <c r="Y43" i="44"/>
  <c r="AB32" i="44"/>
  <c r="W34" i="44"/>
  <c r="W39" i="44"/>
  <c r="AA29" i="44"/>
  <c r="U31" i="44"/>
  <c r="Y42" i="44"/>
  <c r="Y37" i="44"/>
  <c r="X38" i="44"/>
  <c r="U40" i="44"/>
  <c r="Z38" i="44"/>
  <c r="Y40" i="44"/>
  <c r="AB30" i="44"/>
  <c r="W42" i="44"/>
  <c r="Z40" i="44"/>
  <c r="W45" i="44"/>
  <c r="V43" i="44"/>
  <c r="W31" i="44"/>
  <c r="Z39" i="44"/>
  <c r="X34" i="44"/>
  <c r="W38" i="44"/>
  <c r="X29" i="44"/>
  <c r="AB40" i="44"/>
  <c r="V31" i="44"/>
  <c r="AB39" i="44"/>
  <c r="AB44" i="44"/>
  <c r="X31" i="44"/>
  <c r="X40" i="44"/>
  <c r="X42" i="44"/>
  <c r="V39" i="44"/>
  <c r="Z45" i="44"/>
  <c r="Y32" i="44"/>
  <c r="U32" i="44"/>
  <c r="X43" i="44"/>
  <c r="Z44" i="44"/>
  <c r="AB43" i="44"/>
  <c r="X37" i="44"/>
  <c r="AB38" i="44"/>
  <c r="W37" i="44"/>
  <c r="AB29" i="44"/>
  <c r="AB37" i="44"/>
  <c r="Z33" i="44"/>
  <c r="X30" i="44"/>
  <c r="Y29" i="44"/>
  <c r="X39" i="44"/>
  <c r="Z31" i="44"/>
  <c r="W44" i="44"/>
  <c r="Y38" i="44"/>
  <c r="V34" i="44"/>
  <c r="Y31" i="44"/>
  <c r="AF5" i="57"/>
  <c r="AC38" i="44"/>
  <c r="AC43" i="44"/>
  <c r="AC37" i="44"/>
  <c r="AC42" i="44"/>
  <c r="AC33" i="44"/>
  <c r="AC31" i="44"/>
  <c r="AC32" i="44"/>
  <c r="AC39" i="44"/>
  <c r="AC45" i="44"/>
  <c r="AC29" i="44"/>
  <c r="AC30" i="44"/>
  <c r="AC41" i="44"/>
  <c r="AC34" i="44"/>
  <c r="AC40" i="44"/>
  <c r="AC44" i="44"/>
  <c r="AG54" i="57"/>
  <c r="AA35" i="44" l="1"/>
  <c r="X35" i="44"/>
  <c r="AG35" i="44"/>
  <c r="Z46" i="44"/>
  <c r="W35" i="44"/>
  <c r="O35" i="44"/>
  <c r="AB46" i="44"/>
  <c r="Z35" i="44"/>
  <c r="Z47" i="44" s="1"/>
  <c r="AB35" i="44"/>
  <c r="T46" i="44"/>
  <c r="R35" i="44"/>
  <c r="L46" i="44"/>
  <c r="L58" i="44" s="1"/>
  <c r="I35" i="44"/>
  <c r="I57" i="44" s="1"/>
  <c r="X46" i="44"/>
  <c r="Q35" i="44"/>
  <c r="V35" i="44"/>
  <c r="U46" i="44"/>
  <c r="S35" i="44"/>
  <c r="P46" i="44"/>
  <c r="M35" i="44"/>
  <c r="M57" i="44" s="1"/>
  <c r="K35" i="44"/>
  <c r="K57" i="44" s="1"/>
  <c r="K46" i="44"/>
  <c r="K58" i="44" s="1"/>
  <c r="J35" i="44"/>
  <c r="J57" i="44" s="1"/>
  <c r="V46" i="44"/>
  <c r="AA46" i="44"/>
  <c r="AA47" i="44" s="1"/>
  <c r="M46" i="44"/>
  <c r="M58" i="44" s="1"/>
  <c r="N46" i="44"/>
  <c r="E46" i="44"/>
  <c r="E58" i="44" s="1"/>
  <c r="H35" i="44"/>
  <c r="H57" i="44" s="1"/>
  <c r="F46" i="44"/>
  <c r="F58" i="44" s="1"/>
  <c r="L35" i="44"/>
  <c r="G46" i="44"/>
  <c r="G58" i="44" s="1"/>
  <c r="D46" i="44"/>
  <c r="D58" i="44" s="1"/>
  <c r="AE35" i="44"/>
  <c r="AE46" i="44"/>
  <c r="S46" i="44"/>
  <c r="N35" i="44"/>
  <c r="H46" i="44"/>
  <c r="H58" i="44" s="1"/>
  <c r="F35" i="44"/>
  <c r="AF35" i="44"/>
  <c r="AG46" i="44"/>
  <c r="Y35" i="44"/>
  <c r="R46" i="44"/>
  <c r="J46" i="44"/>
  <c r="J58" i="44" s="1"/>
  <c r="D35" i="44"/>
  <c r="AF46" i="44"/>
  <c r="W46" i="44"/>
  <c r="Y46" i="44"/>
  <c r="T35" i="44"/>
  <c r="U35" i="44"/>
  <c r="P35" i="44"/>
  <c r="Q46" i="44"/>
  <c r="O46" i="44"/>
  <c r="I46" i="44"/>
  <c r="I58" i="44" s="1"/>
  <c r="G35" i="44"/>
  <c r="G57" i="44" s="1"/>
  <c r="E35" i="44"/>
  <c r="AC35" i="44"/>
  <c r="AC46" i="44"/>
  <c r="AG5" i="57"/>
  <c r="AD44" i="44"/>
  <c r="AD38" i="44"/>
  <c r="AD41" i="44"/>
  <c r="AD43" i="44"/>
  <c r="AD34" i="44"/>
  <c r="AD31" i="44"/>
  <c r="AD37" i="44"/>
  <c r="AD45" i="44"/>
  <c r="AD29" i="44"/>
  <c r="AD42" i="44"/>
  <c r="AD30" i="44"/>
  <c r="AD39" i="44"/>
  <c r="AD32" i="44"/>
  <c r="AD40" i="44"/>
  <c r="AD33" i="44"/>
  <c r="X47" i="44" l="1"/>
  <c r="W47" i="44"/>
  <c r="N47" i="44"/>
  <c r="I59" i="44"/>
  <c r="AG47" i="44"/>
  <c r="H59" i="44"/>
  <c r="Q47" i="44"/>
  <c r="G59" i="44"/>
  <c r="AB47" i="44"/>
  <c r="J59" i="44"/>
  <c r="L47" i="44"/>
  <c r="L57" i="44"/>
  <c r="L59" i="44" s="1"/>
  <c r="K59" i="44"/>
  <c r="E47" i="44"/>
  <c r="E57" i="44"/>
  <c r="E59" i="44" s="1"/>
  <c r="O47" i="44"/>
  <c r="R47" i="44"/>
  <c r="T47" i="44"/>
  <c r="G47" i="44"/>
  <c r="AF47" i="44"/>
  <c r="M47" i="44"/>
  <c r="F57" i="44"/>
  <c r="F59" i="44" s="1"/>
  <c r="F47" i="44"/>
  <c r="D65" i="44"/>
  <c r="M59" i="44"/>
  <c r="S47" i="44"/>
  <c r="H47" i="44"/>
  <c r="I47" i="44"/>
  <c r="P47" i="44"/>
  <c r="U47" i="44"/>
  <c r="Y47" i="44"/>
  <c r="J47" i="44"/>
  <c r="V47" i="44"/>
  <c r="D47" i="44"/>
  <c r="D57" i="44"/>
  <c r="AE47" i="44"/>
  <c r="K47" i="44"/>
  <c r="AD35" i="44"/>
  <c r="AD46" i="44"/>
  <c r="AC47" i="44"/>
  <c r="D59" i="44" l="1"/>
  <c r="D64" i="44"/>
  <c r="D68" i="44" s="1"/>
  <c r="AD47" i="44"/>
  <c r="C93" i="15" l="1"/>
  <c r="K94" i="15" s="1"/>
  <c r="D70" i="44"/>
  <c r="D71" i="44" s="1"/>
  <c r="C91" i="15" l="1"/>
  <c r="C94" i="15" s="1"/>
  <c r="K93" i="15"/>
  <c r="N93" i="15" s="1"/>
  <c r="O94" i="15"/>
  <c r="O99" i="15" s="1"/>
  <c r="E45" i="57" s="1"/>
  <c r="Q94" i="15"/>
  <c r="Q99" i="15" s="1"/>
  <c r="G45" i="57" s="1"/>
  <c r="N94" i="15"/>
  <c r="P94" i="15"/>
  <c r="P99" i="15" s="1"/>
  <c r="F45" i="57" s="1"/>
  <c r="N99" i="15" l="1"/>
  <c r="R94" i="15"/>
  <c r="Q93" i="15"/>
  <c r="Q92" i="15" s="1"/>
  <c r="Q97" i="15" s="1"/>
  <c r="K92" i="15"/>
  <c r="P93" i="15"/>
  <c r="P92" i="15" s="1"/>
  <c r="P97" i="15" s="1"/>
  <c r="O93" i="15"/>
  <c r="K96" i="15"/>
  <c r="N96" i="15" s="1"/>
  <c r="D92" i="15"/>
  <c r="D94" i="15"/>
  <c r="C97" i="15"/>
  <c r="O92" i="15" l="1"/>
  <c r="O97" i="15" s="1"/>
  <c r="O101" i="15" s="1"/>
  <c r="R93" i="15"/>
  <c r="S93" i="15" s="1"/>
  <c r="P96" i="15"/>
  <c r="F42" i="57" s="1"/>
  <c r="Q96" i="15"/>
  <c r="G42" i="57" s="1"/>
  <c r="L96" i="15"/>
  <c r="E55" i="48"/>
  <c r="E56" i="48" s="1"/>
  <c r="O96" i="15"/>
  <c r="E42" i="57" s="1"/>
  <c r="P101" i="15"/>
  <c r="F43" i="57"/>
  <c r="G43" i="57"/>
  <c r="Q101" i="15"/>
  <c r="S94" i="15"/>
  <c r="S99" i="15"/>
  <c r="N92" i="15"/>
  <c r="G55" i="48"/>
  <c r="G56" i="48" s="1"/>
  <c r="G54" i="48"/>
  <c r="D45" i="57"/>
  <c r="R99" i="15"/>
  <c r="E43" i="57" l="1"/>
  <c r="E53" i="57" s="1"/>
  <c r="E56" i="57" s="1"/>
  <c r="AH45" i="57"/>
  <c r="D42" i="57"/>
  <c r="R96" i="15"/>
  <c r="S96" i="15" s="1"/>
  <c r="G53" i="57"/>
  <c r="G56" i="57" s="1"/>
  <c r="G47" i="57"/>
  <c r="R92" i="15"/>
  <c r="S92" i="15" s="1"/>
  <c r="N97" i="15"/>
  <c r="F47" i="57"/>
  <c r="F53" i="57"/>
  <c r="F56" i="57" s="1"/>
  <c r="E47" i="57" l="1"/>
  <c r="AH42" i="57"/>
  <c r="N101" i="15"/>
  <c r="R101" i="15" s="1"/>
  <c r="R97" i="15"/>
  <c r="S97" i="15" s="1"/>
  <c r="D43" i="57"/>
  <c r="AH43" i="57" s="1"/>
  <c r="D47" i="57" l="1"/>
  <c r="AH47" i="57" s="1"/>
  <c r="D53" i="57"/>
  <c r="D54" i="57" l="1"/>
  <c r="E54" i="57" s="1"/>
  <c r="F54" i="57" s="1"/>
  <c r="G54" i="57" s="1"/>
  <c r="H54" i="57" s="1"/>
  <c r="I54" i="57" s="1"/>
  <c r="J54" i="57" s="1"/>
  <c r="K54" i="57" s="1"/>
  <c r="L54" i="57" s="1"/>
  <c r="M54" i="57" s="1"/>
  <c r="N54" i="57" s="1"/>
  <c r="O54" i="57" s="1"/>
  <c r="P54" i="57" s="1"/>
  <c r="Q54" i="57" s="1"/>
  <c r="D56" i="5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G91" authorId="0" shapeId="0" xr:uid="{2CA80C5D-B9B1-4D25-92B8-7057BDF4682A}">
      <text>
        <r>
          <rPr>
            <b/>
            <sz val="9"/>
            <color indexed="81"/>
            <rFont val="Tahoma"/>
            <family val="2"/>
          </rPr>
          <t>Admin:</t>
        </r>
        <r>
          <rPr>
            <sz val="9"/>
            <color indexed="81"/>
            <rFont val="Tahoma"/>
            <family val="2"/>
          </rPr>
          <t xml:space="preserve">
de preluat corect ajutorul de minimis</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Table1" description="Connection to the 'Table1' query in the workbook." type="5" refreshedVersion="8" background="1" saveData="1">
    <dbPr connection="Provider=Microsoft.Mashup.OleDb.1;Data Source=$Workbook$;Location=Table1;Extended Properties=&quot;&quot;" command="SELECT * FROM [Table1]"/>
  </connection>
</connections>
</file>

<file path=xl/sharedStrings.xml><?xml version="1.0" encoding="utf-8"?>
<sst xmlns="http://schemas.openxmlformats.org/spreadsheetml/2006/main" count="1146" uniqueCount="657">
  <si>
    <t>TOTAL</t>
  </si>
  <si>
    <t>Nr. crt</t>
  </si>
  <si>
    <t>Denumirea capitolelor şi subcapitolelor</t>
  </si>
  <si>
    <t>Cheltuieli eligibile</t>
  </si>
  <si>
    <t>Cheltuieli neeligibile</t>
  </si>
  <si>
    <t>Amenajarea terenului</t>
  </si>
  <si>
    <t>TOTAL CAPITOL 1</t>
  </si>
  <si>
    <t>2.1</t>
  </si>
  <si>
    <t> TOTAL CAPITOL 2</t>
  </si>
  <si>
    <t>TOTAL CAPITOL 4</t>
  </si>
  <si>
    <t>SURSE DE FINANŢARE</t>
  </si>
  <si>
    <t>I</t>
  </si>
  <si>
    <t>Valoarea totală a cererii de finantare, din care :</t>
  </si>
  <si>
    <t xml:space="preserve">Valoarea totala eligibilă </t>
  </si>
  <si>
    <t>II</t>
  </si>
  <si>
    <t>Contribuţia proprie, din care :</t>
  </si>
  <si>
    <t xml:space="preserve">Contribuţia solicitantului la cheltuieli eligibile </t>
  </si>
  <si>
    <t>ASISTENŢĂ FINANCIARĂ NERAMBURSABILĂ SOLICITATĂ</t>
  </si>
  <si>
    <t>Implementare</t>
  </si>
  <si>
    <t>TOTAL CAPITOL 5</t>
  </si>
  <si>
    <t>TOTAL CAPITOL 6</t>
  </si>
  <si>
    <t>CAP. 1</t>
  </si>
  <si>
    <t>CAP. 2</t>
  </si>
  <si>
    <t>CAP. 3</t>
  </si>
  <si>
    <t>CAP. 5</t>
  </si>
  <si>
    <t>CAP. 6</t>
  </si>
  <si>
    <t>Valoare (lei)</t>
  </si>
  <si>
    <t>Total eligibil</t>
  </si>
  <si>
    <t>Total neeligibil</t>
  </si>
  <si>
    <t>Nr crt</t>
  </si>
  <si>
    <t>I.a.</t>
  </si>
  <si>
    <t>I.b.</t>
  </si>
  <si>
    <t>II.a.</t>
  </si>
  <si>
    <t>II.b.</t>
  </si>
  <si>
    <t>Contribuţia solicitantului la cheltuieli neeligibile, inclusiv TVA aferenta</t>
  </si>
  <si>
    <t>Valoarea totala neeligibilă, inclusiv TVA aferenta</t>
  </si>
  <si>
    <t>Cheltuieli eligibile, fără TVA</t>
  </si>
  <si>
    <t>Cheltuieli neeligibile, fără TVA</t>
  </si>
  <si>
    <t>TVA aferentă cheltuielilor neeligibile, și TVA recuperabilă aferentă cheltuielilor eligibile</t>
  </si>
  <si>
    <t>Amenajări pentru protecţia mediului şi aducerea terenului la starea iniţială</t>
  </si>
  <si>
    <t>Consultanţă</t>
  </si>
  <si>
    <t>Alte studii specifice</t>
  </si>
  <si>
    <t>Dirigenţie de şantier</t>
  </si>
  <si>
    <t>1.1.</t>
  </si>
  <si>
    <t>4.2.</t>
  </si>
  <si>
    <t>1.4.</t>
  </si>
  <si>
    <t xml:space="preserve">6.2. </t>
  </si>
  <si>
    <t>Perioada de realizare a activitatilor dupa semnarea contractului de finantare (luni)</t>
  </si>
  <si>
    <t>Categorie MySmis</t>
  </si>
  <si>
    <t>Subcategorie MySmis</t>
  </si>
  <si>
    <t>Raport privind impactul asupra mediului</t>
  </si>
  <si>
    <t>4.1.</t>
  </si>
  <si>
    <t>6.1.</t>
  </si>
  <si>
    <t>3.1.1.</t>
  </si>
  <si>
    <t>3.3.</t>
  </si>
  <si>
    <t>3.4.</t>
  </si>
  <si>
    <t>3.5.</t>
  </si>
  <si>
    <t>4.4.</t>
  </si>
  <si>
    <t> TOTAL CAPITOL 3</t>
  </si>
  <si>
    <t>TOTAL CAPITOL 7</t>
  </si>
  <si>
    <t>7.1.</t>
  </si>
  <si>
    <t>Alte cheltuieli operationale</t>
  </si>
  <si>
    <t>implementare si operare</t>
  </si>
  <si>
    <t>TOTAL INTRARI DE LICHIDITATI DIN ACTIVITATEA DE FINANTARE</t>
  </si>
  <si>
    <t>TOTAL CHELTUIELI ELIGIBILE</t>
  </si>
  <si>
    <t>TOTAL CHELTUIELI NE-ELIGIBILE</t>
  </si>
  <si>
    <t>PROIECTII FINANCIARE FARA INVESTITIE</t>
  </si>
  <si>
    <t>PROIECTII FINANCIARE CU INVESTITIE</t>
  </si>
  <si>
    <t>Rata de actualizare financiară</t>
  </si>
  <si>
    <t>Activ</t>
  </si>
  <si>
    <t>Pondere (%)</t>
  </si>
  <si>
    <t>Durata de viata (ani)</t>
  </si>
  <si>
    <t>Durata de viata medie (ani)</t>
  </si>
  <si>
    <t>Amortizarea anuala (lei/an)</t>
  </si>
  <si>
    <t>[completați cu denumirea activului]</t>
  </si>
  <si>
    <t>AN 1</t>
  </si>
  <si>
    <t>AN 2</t>
  </si>
  <si>
    <t>AN 3</t>
  </si>
  <si>
    <t>AN 4</t>
  </si>
  <si>
    <t>Venituri din operare incrementale</t>
  </si>
  <si>
    <t>Cheltuieli din operare incrementale</t>
  </si>
  <si>
    <t>Surse proprii</t>
  </si>
  <si>
    <t>Flux de numerar net din activitatea financiara si de investitie</t>
  </si>
  <si>
    <t>FLUX DE NUMERAR NET ANUAL</t>
  </si>
  <si>
    <t>FLUX DE NUMERAR NET CUMULAT</t>
  </si>
  <si>
    <t>Veniturile incrementale actualizate</t>
  </si>
  <si>
    <t>Cheltuielile incrementale actualizate</t>
  </si>
  <si>
    <t>PROFITUL ACTUALIZAT</t>
  </si>
  <si>
    <t>4.6.</t>
  </si>
  <si>
    <t>3.5.1.</t>
  </si>
  <si>
    <t>3.5.2.</t>
  </si>
  <si>
    <t>3.5.3.</t>
  </si>
  <si>
    <t>3.5.4.</t>
  </si>
  <si>
    <t>3.5.5.</t>
  </si>
  <si>
    <t>3.6.</t>
  </si>
  <si>
    <t>3.7.</t>
  </si>
  <si>
    <t>3.7.2.</t>
  </si>
  <si>
    <t>3.8.1.1.</t>
  </si>
  <si>
    <t>3.8.1.2</t>
  </si>
  <si>
    <t>3.8.2.</t>
  </si>
  <si>
    <t>4.3.</t>
  </si>
  <si>
    <t>4.5.</t>
  </si>
  <si>
    <t>3.5.6.</t>
  </si>
  <si>
    <t xml:space="preserve">Pregătirea personalului de exploatare     </t>
  </si>
  <si>
    <t xml:space="preserve">Probe tehnologice şi teste                </t>
  </si>
  <si>
    <t>BUGETUL CERERII DE FINANTARE</t>
  </si>
  <si>
    <t>TVA nerecuperabilă,aferentă cheltuielilor eligibile</t>
  </si>
  <si>
    <t xml:space="preserve">1.2. </t>
  </si>
  <si>
    <t>3.2.</t>
  </si>
  <si>
    <t xml:space="preserve">1.3. </t>
  </si>
  <si>
    <t>Cheltuieli pentru relocare/protecția utilităților</t>
  </si>
  <si>
    <t>PLANUL DE FINANTARE - LEI CU TVA</t>
  </si>
  <si>
    <t xml:space="preserve">TOTAL </t>
  </si>
  <si>
    <t xml:space="preserve">3.1. </t>
  </si>
  <si>
    <t>Studii de teren</t>
  </si>
  <si>
    <t xml:space="preserve">Studii </t>
  </si>
  <si>
    <t>3.1.2</t>
  </si>
  <si>
    <t>3.1.3</t>
  </si>
  <si>
    <t xml:space="preserve">Documentații suport și cheltuieli pentru obţinerea de  avize, acorduri şi autorizaţii </t>
  </si>
  <si>
    <t xml:space="preserve">Expertizare tehnică </t>
  </si>
  <si>
    <t xml:space="preserve">Proiectare </t>
  </si>
  <si>
    <t xml:space="preserve">Temă de proiectare                 </t>
  </si>
  <si>
    <t>Studiu de prefezabilitate</t>
  </si>
  <si>
    <t xml:space="preserve">Studiu de fezabilitate/documentaţie de avizare a lucrărilor de intervenţii şi deviz general                             </t>
  </si>
  <si>
    <t>Documentaţiile tehnice necesare în vederea obţinerii avizelor/acordurilor/   autorizaţiilor</t>
  </si>
  <si>
    <t>Verificarea tehnică de calitate a  proiectului tehnic şi a detaliilor de     execuţie</t>
  </si>
  <si>
    <t xml:space="preserve">Proiect tehnic şi detalii de  execuţie     </t>
  </si>
  <si>
    <t xml:space="preserve">Organizarea procedurilor de achiziţie     </t>
  </si>
  <si>
    <t>3.7.1.</t>
  </si>
  <si>
    <t>Managementul de proiect pentru obiectivul de investiţii</t>
  </si>
  <si>
    <t xml:space="preserve">Servicii de consultanță la elaborarea cererii de finanțare </t>
  </si>
  <si>
    <t xml:space="preserve"> 3.7.1.1 </t>
  </si>
  <si>
    <t xml:space="preserve">Servicii de consultanță în domeniul managementului de proiect </t>
  </si>
  <si>
    <t xml:space="preserve"> 3.7.1.2 </t>
  </si>
  <si>
    <t>Auditul financiar</t>
  </si>
  <si>
    <t>3.8</t>
  </si>
  <si>
    <t>Asistență tehnică</t>
  </si>
  <si>
    <t>3.8.1.</t>
  </si>
  <si>
    <t xml:space="preserve">Asistenţă tehnică din partea proiectantului </t>
  </si>
  <si>
    <t xml:space="preserve"> pe perioada de execuţie a lucrărilor </t>
  </si>
  <si>
    <t xml:space="preserve"> pentru participarea proiectantului la fazele incluse în programul de control al lucrărilor de execuţie, avizat de către Inspectoratul de Stat în Construcţii </t>
  </si>
  <si>
    <t>CAP. 4</t>
  </si>
  <si>
    <t>5.1</t>
  </si>
  <si>
    <t>5.1.2. Cheltuieli conexe organizării şantierului</t>
  </si>
  <si>
    <t>5.2</t>
  </si>
  <si>
    <t>5.2.1. Comisioanele şi dobânzile aferente creditului băncii finanţatoare</t>
  </si>
  <si>
    <t>5.2.2. Cota aferentă ISC pentru controlul calităţii lucrărilor de construcţii</t>
  </si>
  <si>
    <t>5.2.3. Cota aferentă ISC pentru controlul statului în amenajarea teritoriului, urbanism şi pentru autorizarea lucrărilor de construcţii</t>
  </si>
  <si>
    <t xml:space="preserve">5.2.4. Cota aferentă Casei Sociale a Constructorilor - CSC </t>
  </si>
  <si>
    <t xml:space="preserve">5.2.5. Taxe pentru acorduri, avize conforme şi autorizaţia de construire/desfiinţare </t>
  </si>
  <si>
    <t>5.3</t>
  </si>
  <si>
    <t>5.4</t>
  </si>
  <si>
    <t>Cheltuieli pentru probe tehnologice şi teste</t>
  </si>
  <si>
    <t>din care:   C + M (1.2 + 1.3 +1.4 + 2 + 4.1 + 4.2 + 5.1.1)</t>
  </si>
  <si>
    <t xml:space="preserve">TOTAL DEVIZ GENERAL                                  </t>
  </si>
  <si>
    <t>TOTAL BUGET PROIECT</t>
  </si>
  <si>
    <t>TOTAL % CHELTUIELI ELIGIBILE</t>
  </si>
  <si>
    <t>Restul datelor sunt fie predefinite, fie generate automat. A nu se modifica formulele de calcul - acestea sunt calculate automat in urma introducerii datelor de intrare</t>
  </si>
  <si>
    <t>Au fost prevazute formule de verificare a pragurilor maxim eligibile. Daca pragul maxim acceptat este depășit, mesajul  este "Atenție prag!"</t>
  </si>
  <si>
    <t xml:space="preserve">Cheltuieli diverse și neprevăzute in limita maxima de </t>
  </si>
  <si>
    <t>Instructiuni de completare:</t>
  </si>
  <si>
    <t>Foaia de lucru Buget_cerere, se va corela cu documentatia tehnico-economica</t>
  </si>
  <si>
    <t>Coloanele J si K contin informatii cu privire la corelarea cheltuielilor in sectiune Buget-Activitati si cheltuieli din cererea de finantare.</t>
  </si>
  <si>
    <t>Foaia de lucru Buget-cerere</t>
  </si>
  <si>
    <t>Cheltuieli cu materiile prime,  materialele consumabile, materiale</t>
  </si>
  <si>
    <t>Cheltuieli privind utilitatile</t>
  </si>
  <si>
    <t>Cheltuieli personalul inclusiv cheltuieli cu asigurarile si protectia sociala</t>
  </si>
  <si>
    <t>Cheltuieli de mentenanta, intretinere, reparatii capitale, administrare</t>
  </si>
  <si>
    <t>Cheltuieli cu servicii externalizate pentru operarea infrastructurii</t>
  </si>
  <si>
    <t xml:space="preserve"> % TOTAL CHELTUIELI PROIECT</t>
  </si>
  <si>
    <t xml:space="preserve">PROIECTII FINANCIARE INCREMENTALE </t>
  </si>
  <si>
    <t>Contribuţia proprie totală (la cheltuieli eligibile și neeligibile), asigurată din:</t>
  </si>
  <si>
    <t>Contributie publica (veniturile nete actualizate, pentru proiecte generatoare de profit)</t>
  </si>
  <si>
    <t xml:space="preserve">  Surse proprii</t>
  </si>
  <si>
    <t>Imprumuturi bancare / surse imprumutate</t>
  </si>
  <si>
    <t xml:space="preserve"> Imprumuturi bancare / surse imprumutate</t>
  </si>
  <si>
    <t>Rate la imprumut - cofinantare la proiect</t>
  </si>
  <si>
    <t>Dobânzi la imprumut - cofinantare la proiect</t>
  </si>
  <si>
    <t>ACTIVITATEA DE FINANTARE</t>
  </si>
  <si>
    <t>data-luna-an</t>
  </si>
  <si>
    <t>Estimare semnare contract finantare</t>
  </si>
  <si>
    <t>VERIFICAREA SUSRENABILITATII</t>
  </si>
  <si>
    <t>ECHIPAMENTE / DOTARI / ACTIVE CORPORALE</t>
  </si>
  <si>
    <t>1.1. Obtinerea  terenului</t>
  </si>
  <si>
    <t>LUCRARI</t>
  </si>
  <si>
    <t>1.2 Amenajarea terenului</t>
  </si>
  <si>
    <t>1.3 Amenajări pentru protecţia mediului şi aducerea terenului la starea iniţială</t>
  </si>
  <si>
    <t>1.4 Cheltuieli pentru relocarea/protecţia utilităţilor</t>
  </si>
  <si>
    <t>2 - Cheltuieli pentru asigurarea utilităţilor necesare obiectivului de investiţii</t>
  </si>
  <si>
    <t>SERVICII</t>
  </si>
  <si>
    <t>3.1.1 Studii de teren</t>
  </si>
  <si>
    <t>3.1.2 Raport privind impactul asupra mediului</t>
  </si>
  <si>
    <t>3.1.3 Alte studii de specialitate</t>
  </si>
  <si>
    <t>3.2 Documentaţii-suport şi cheltuieli pentru obţinerea de avize, acorduri şi autorizații</t>
  </si>
  <si>
    <t>3.3 Expertizare tehnică</t>
  </si>
  <si>
    <t>3.5.1 Tema proiectare</t>
  </si>
  <si>
    <t>3.5.2 Studiu de prefezabilitate</t>
  </si>
  <si>
    <t>3.5.3. Studiu de fezabilitate/documentaţie de avizare a lucrărilor de intervenţii şi deviz general</t>
  </si>
  <si>
    <t>3.5.4. Documentaţiile tehnice necesare în vederea obţinerii avizelor/acordurilor/autorizaţiilor</t>
  </si>
  <si>
    <t>3.5.5. Verificarea tehnică de calitate a proiectului tehnic şi a detaliilor de execuţie</t>
  </si>
  <si>
    <t>3.5.6. Proiect tehnic şi detalii de execuţie</t>
  </si>
  <si>
    <t>4.1 Construcţii şi instalaţii</t>
  </si>
  <si>
    <t>4.2 Montaj utilaje, echipamente tehnologice şi funcţionale</t>
  </si>
  <si>
    <t>4.3 Utilaje, echipamente tehnologice şi funcţionale care necesită montaj</t>
  </si>
  <si>
    <t>4.4 Utilaje, echipamente tehnologice şi funcţionale care nu necesită montaj şi echipamente de transport</t>
  </si>
  <si>
    <t>6.1 Pregatirea personalului de exploatare</t>
  </si>
  <si>
    <t>6.2 Probe tehnologice si teste</t>
  </si>
  <si>
    <t>5.3 Cheltuieli diverse şi neprevăzute</t>
  </si>
  <si>
    <t>TAXE</t>
  </si>
  <si>
    <t>5.2.2 Cota aferentă ISC pentru controlul calităţii lucrărilor de construcţii</t>
  </si>
  <si>
    <t>5.2.4. Cota aferentă Casei Sociale a Constructorilor - CSC</t>
  </si>
  <si>
    <t>5.2.5. Taxe pentru acorduri, avize conforme şi autorizaţia de construire/desfiinţare</t>
  </si>
  <si>
    <t>5.1.1 Lucrări de construcţii şi instalaţii aferente organizării de şantier</t>
  </si>
  <si>
    <t>5.1.2 Cheltuieli conexe organizării şantierului</t>
  </si>
  <si>
    <t>4.5 Dotări</t>
  </si>
  <si>
    <t>CHELTUIELI CU ACTIVE NECORPORALE</t>
  </si>
  <si>
    <t>4.6 Active necorporale</t>
  </si>
  <si>
    <t>3.8.1. Asistenţă tehnică din partea proiectantului</t>
  </si>
  <si>
    <t>3.8.2. Dirigenţie de şantier/supervizare</t>
  </si>
  <si>
    <t>CHELTUIELI SUB FORMA DE RATE FORFETARE</t>
  </si>
  <si>
    <r>
      <t xml:space="preserve">Cheltuielile diverse şi neprevăzute </t>
    </r>
    <r>
      <rPr>
        <sz val="9"/>
        <color rgb="FFFF0000"/>
        <rFont val="Calibri"/>
        <family val="2"/>
        <scheme val="minor"/>
      </rPr>
      <t>în limita a 10% din valoarea cheltuielilor eligibile cuprinse la capitolele/subcapitolelele 1.1, 1.2, 1.3, 2 și 4</t>
    </r>
  </si>
  <si>
    <t>Nr. crt.</t>
  </si>
  <si>
    <t xml:space="preserve">CATEGORIE CHELTUIELI </t>
  </si>
  <si>
    <t>Tip de cheltuiala (directa/indirecta)</t>
  </si>
  <si>
    <t>TVA, din care</t>
  </si>
  <si>
    <t xml:space="preserve">Total </t>
  </si>
  <si>
    <t>Valoarea eligibilă nerambursabilă  din bugetul național</t>
  </si>
  <si>
    <t xml:space="preserve">Valoare cofinanțare eligibilă  beneficiar </t>
  </si>
  <si>
    <t>TVA eligibil</t>
  </si>
  <si>
    <t>TVA neeligibil</t>
  </si>
  <si>
    <t>3= 4+5+6</t>
  </si>
  <si>
    <t>7=8+9</t>
  </si>
  <si>
    <t>11=3+10</t>
  </si>
  <si>
    <t>CHELTUIELI RESURSE UMANE</t>
  </si>
  <si>
    <t>CHELTUIELI SUB FORMA DE BAREME STANDARD PENTRU COSTURI UNITARE</t>
  </si>
  <si>
    <t xml:space="preserve">Program: Programul Regiunea Centru (PR Centru) </t>
  </si>
  <si>
    <t>Fond: FEDR</t>
  </si>
  <si>
    <t xml:space="preserve">Cod SMIS: </t>
  </si>
  <si>
    <t xml:space="preserve">Apel de proiecte: </t>
  </si>
  <si>
    <t>ALTE CHELTUIELI</t>
  </si>
  <si>
    <t>CHELTUIELI CU DEPLASAREA</t>
  </si>
  <si>
    <t>CHELTUIELI SUB FORMA DE SUME FORFETARE</t>
  </si>
  <si>
    <t>3.7.2. Auditul financiar</t>
  </si>
  <si>
    <t>Cheltuieli cu servicii de consultanta in domeniul digitalizarii/TIC</t>
  </si>
  <si>
    <t>Cheltuieli pentru consultan?ă ?i expertiză pentru elaborare SDT</t>
  </si>
  <si>
    <t>Cheltuieli pentru pregătirea personalului de exploatare</t>
  </si>
  <si>
    <t>Cheltuieli pentru realizarea planurilor de interpretare, valorificarea obiectivelor de patrimoniu</t>
  </si>
  <si>
    <t>Masuri de tip FSE+ care se adresează desegregarii ?i incluziunii sociale</t>
  </si>
  <si>
    <t>Foaia de lucru: Export Smis se exportă din SMIS după completarea secțiunii Buget Activități si cheltuieli din cererea de finantare. Din secțiunea Buget-Activități si cheltuieli se apasă butonul verde EXPORT HL.SX.După deschiderea excelului, se aseaza cursorul in coltul din dreapta selectand foaia de lucru. Se copiaza si se Lipeste (PASTE) in foaia de lucru 3-Export SMIS</t>
  </si>
  <si>
    <t>4.1.1 Construcții și instalații - reabilitare termică</t>
  </si>
  <si>
    <t xml:space="preserve">Au fost prevazute formule de verificare a unor corelatii. Daca corelatia se verifica, mesajul  este "OK", iar in situatia in care formula identifica o necorelare, mesajul este ”ERROR”.           </t>
  </si>
  <si>
    <t>Foaia de lucru Amortizare</t>
  </si>
  <si>
    <r>
      <t>Obtinerea terenului</t>
    </r>
    <r>
      <rPr>
        <sz val="9"/>
        <color rgb="FFFF0000"/>
        <rFont val="Calibri"/>
        <family val="2"/>
        <scheme val="minor"/>
      </rPr>
      <t xml:space="preserve"> </t>
    </r>
  </si>
  <si>
    <t>Construcţii şi instalaţii (inclusiv cheltuieli auxiliare investiției de bază)</t>
  </si>
  <si>
    <t>Montaj utilaje, echipamente tehnologice şi funcţionale  (inclusiv cheltuieli auxiliare investiției de bază)</t>
  </si>
  <si>
    <t>Utilaje, echipamente tehnologice şi       funcţionale care necesită montaj    (inclusiv cheltuieli auxiliare investiției de bază)</t>
  </si>
  <si>
    <t>Dotări (inclusiv cheltuieli auxiliare investiției de bază)</t>
  </si>
  <si>
    <t>Active necorporale (inclusiv cheltuieli auxiliare investiției de bază)</t>
  </si>
  <si>
    <t>Cheltuieli indirecte conform art. 54 lit.a RDC 1060/2021</t>
  </si>
  <si>
    <t>1.2 Amenajarea terenului_x000D_</t>
  </si>
  <si>
    <t>1.4 Cheltuieli pentru relocarea/protecţia utilităţilor_x000D_</t>
  </si>
  <si>
    <t>4.1 Construcţii şi instalaţii_x000D_</t>
  </si>
  <si>
    <t>5.1.1 Lucrări de construcţii şi instalaţii aferente organizării de şantier_x000D_</t>
  </si>
  <si>
    <t>5.1.2 Cheltuieli conexe organizării şantierului_x000D_</t>
  </si>
  <si>
    <t>5.3 Cheltuieli diverse şi neprevăzute_x000D_</t>
  </si>
  <si>
    <t>Cheltuieli conexe investitiei de baza</t>
  </si>
  <si>
    <t>3.1.1 Studii de teren_x000D_</t>
  </si>
  <si>
    <t>3.1.2 Raport privind impactul asupra mediului_x000D_</t>
  </si>
  <si>
    <t>3.1.3. Alte studii specifice</t>
  </si>
  <si>
    <t>3.2 Documentaţii-suport şi cheltuieli pentru obţinerea de avize, acorduri şi autorizații_x000D_</t>
  </si>
  <si>
    <t>3.5.3. Studiu de fezabilitate/documentaţie de avizare a lucrărilor de intervenţii şi deviz general_x000D_</t>
  </si>
  <si>
    <t>3.5.4. Documentaţiile tehnice necesare în vederea obţinerii avizelor/acordurilor/autorizaţiilor_x000D_</t>
  </si>
  <si>
    <t>3.5.5. Verificarea tehnică de calitate a proiectului tehnic şi a detaliilor de execuţie_x000D_</t>
  </si>
  <si>
    <t>3.5.6. Proiect tehnic şi detalii de execuţie_x000D_</t>
  </si>
  <si>
    <t>3.8.1. Asistenţă tehnică din partea proiectantului_x000D_</t>
  </si>
  <si>
    <t>3.8.2. Dirigenţie de şantier/supervizare_x000D_</t>
  </si>
  <si>
    <t>5.2.2 Cota aferentă ISC pentru controlul calităţii lucrărilor de construcţii_x000D_</t>
  </si>
  <si>
    <t>5.2.3. Cota aferentă ISC pentru controlul statului în amenajarea teritoriului, urbanism şi pentru autorizarea lucrărilor de construcţii_x000D_</t>
  </si>
  <si>
    <t>Cheltuieli conexe investiției de bază</t>
  </si>
  <si>
    <t>CATEGORIE_NUME</t>
  </si>
  <si>
    <t>SUBCATEGORIE_NUME</t>
  </si>
  <si>
    <t>Alte cheltuieli_x000D_</t>
  </si>
  <si>
    <t>Materiale de informare si promovare</t>
  </si>
  <si>
    <t>Cheltuieli pentru achiziția de active necorporale din surse externe în condiții de concurență deplină pentru activități de inovare</t>
  </si>
  <si>
    <t>Cheltuieli pentru achiziţia de active necorporale pentru cercetare industrială</t>
  </si>
  <si>
    <t>Cheltuieli pentru achiziţia de active necorporale  pentru dezvoltare experimentală</t>
  </si>
  <si>
    <t>Cheltuieli cu deplasarea_x000D_</t>
  </si>
  <si>
    <t>CHELTUIELI CU SUBVENTII/BURSE/PREMII/VOUCHERE/STIMULENTE</t>
  </si>
  <si>
    <t>Cheltuieli cu subventii/burse/premii/vouchere/stimulente_x000D_</t>
  </si>
  <si>
    <t>CHELTUIELI GENERALE DE ADMINISTRATIE</t>
  </si>
  <si>
    <t>Cheltuieli generale de administratie</t>
  </si>
  <si>
    <t>CHELTUIELI PENTRU INSTRUMENTE FINANCIARE</t>
  </si>
  <si>
    <t>Cheltuieli pentru instrumente financiare_x000D_</t>
  </si>
  <si>
    <t>Cheltuieli salariale pentru cercetare industrială, aferente personalul implicat in implementarea proiectului (în derularea activităților, altele decât management de proiect)_x000D_</t>
  </si>
  <si>
    <t>Cheltuieli salariale pentru dezvoltare experimentală, aferente personalul implicat in implementarea proiectului (în derularea activităților, altele decât management de proiect)_x000D_</t>
  </si>
  <si>
    <t>Cheltuieli salariale cu echipa de management proiect - pentru personalul angajat al solicitantului _x000D_</t>
  </si>
  <si>
    <t>Cheltuieli cu salarii pentru punerea in piata a produsului/serviciului_x000D_</t>
  </si>
  <si>
    <t>Onorarii/Venituri asimilate salariilor pentru experții proprii/cooptați_x000D_</t>
  </si>
  <si>
    <t>Cheltuieli salariale</t>
  </si>
  <si>
    <t>Cheltuieli pentru detașarea de personal cu înaltă calificare de la un organism de cercetare și de difuzare a cunoștințelor sau de la o întreprindere mare</t>
  </si>
  <si>
    <t>Cheltuieli salariale pentru personalul implicat în procesul de selecție a IMM-urilor (parcuri)</t>
  </si>
  <si>
    <t>Cheltuieli onorarii asimilate salariilor pentru experți în inovare/transfer tehnologic/proprietatea intelectuală</t>
  </si>
  <si>
    <t>Cheltuieli salariale pentru personalul implicat in proiect (personal: cercetători, tehnicieni și alți membri ai personalului de sprijin), altul decat cel implicat in managementul de proiect</t>
  </si>
  <si>
    <t>Cheltuieli sub forma de bareme standard pentru costuri unitare_x000D_</t>
  </si>
  <si>
    <t>Cheltuili sub forma de rata forfetara_x000D_</t>
  </si>
  <si>
    <t>Cheltuieli indirecte conform art. 54 lit.b RDC 1060/2021</t>
  </si>
  <si>
    <t>Cheltuieli sub forma de sume forfetare_x000D_</t>
  </si>
  <si>
    <t>4.4 Utilaje, echipamente tehnologice şi funcţionale care nu necesită montaj şi echipamente de transport_x000D_</t>
  </si>
  <si>
    <t>4.5 Dotări_x000D_</t>
  </si>
  <si>
    <t>Cheltuieli pentru achiziţia de active fixe corporale (altele decât terenuri și imobile), pentru cercetare industriala</t>
  </si>
  <si>
    <t>Mijloace de transport_x000D_</t>
  </si>
  <si>
    <t>1.1. Obtinerea terenului_x000D_</t>
  </si>
  <si>
    <t>Cheltuieli cu achiziţia imobilelor deja construite_x000D_</t>
  </si>
  <si>
    <t>Cheltuieli cu achiziționarea de instalații/ echipamente specifice în scopul obținerii unei economii de energie, precum și sisteme care utilizează surse regenerabile/ alternative de energie_x000D_</t>
  </si>
  <si>
    <t>Cheltuieli cu amortizarea pentru cercetare industriala_x000D_</t>
  </si>
  <si>
    <t>Cheltuieli cu amortizarea pentru dezvoltare experimentală_x000D_</t>
  </si>
  <si>
    <t>Cheltuieli cu serviciile de modernizare a tramvaielor, troleibuze și autobuze  electrice_x000D_</t>
  </si>
  <si>
    <t>Cheltuieli pentru achiziţia si montajul de statii si puncte de incarcare electrica_x000D_</t>
  </si>
  <si>
    <t>Cheltuielicu amortizarea</t>
  </si>
  <si>
    <t>Cheltuieli cu achizitia de active fixe corporale (altele decat terenuri si imobile), obiecte de inventar, materiale consumabile</t>
  </si>
  <si>
    <t>Cheltuieli cu amortizarea pentru cercetare industriala (costurile instrumentelor și ale echipamentelor)</t>
  </si>
  <si>
    <t>Cheltuieli cu amortizarea pentru dezvoltare experimentală (costurile instrumentelor și ale echipamentelor)</t>
  </si>
  <si>
    <t>Cheltuieli cu amortizarea pentru cercetare industriala (clădiri)</t>
  </si>
  <si>
    <t>Cheltuieli cu amortizarea pentru dezvoltare experimentală (clădiri)</t>
  </si>
  <si>
    <t>Cheltuieli pentru achiziţia de active fixe corporale (altele decât terenuri și imobile), pentru dezvoltare experimentală</t>
  </si>
  <si>
    <t>Sisteme de transport urban digitalizate (sisteme ITS, e-ticketing, management de trafic, bike-sharing etc.)</t>
  </si>
  <si>
    <t>Echipamente, utilaje, instalații necesare pentru exploatare și întreținere</t>
  </si>
  <si>
    <t>FINANTARE NELEGATA DE COSTURI</t>
  </si>
  <si>
    <t>Fiinantare nelegata de costuri_x000D_</t>
  </si>
  <si>
    <t>LEASING</t>
  </si>
  <si>
    <t>Cheltuieli de leasing cu achizitie</t>
  </si>
  <si>
    <t>Cheltuieli de leasing fara achizitie</t>
  </si>
  <si>
    <t>1.3 Amenajări pentru protecţia mediului şi aducerea terenului la starea iniţială_x000D_</t>
  </si>
  <si>
    <t>2 - Cheltuieli pentru asigurarea utilităţilor necesare obiectivului de investiţii_x000D_</t>
  </si>
  <si>
    <t>4.2 Montaj utilaje, echipamente tehnologice şi funcţionale_x000D_</t>
  </si>
  <si>
    <t>4.3 Utilaje, echipamente tehnologice şi funcţionale care necesită montaj_x000D_</t>
  </si>
  <si>
    <t>6.1 Pregatirea personalului de exploatare_x000D_</t>
  </si>
  <si>
    <t>6.2 Probe tehnologice si teste_x000D_</t>
  </si>
  <si>
    <t>4.1.2 Construcții și instalații – consolidare</t>
  </si>
  <si>
    <t>Cheltuieli pentru amplasarea de statii si puncte de incarcare electrica</t>
  </si>
  <si>
    <t>Cheltuieli pentru infrastructura rutieră, poduri, pasaje destinate prioritar transportului public urban de călători</t>
  </si>
  <si>
    <t>3.3 Expertizare tehnică_x000D_</t>
  </si>
  <si>
    <t>3.4 Certificarea performanţei energetice şi auditul energetic al clădirilor_x000D_</t>
  </si>
  <si>
    <t>3.5.1 Tema proiectare_x000D_</t>
  </si>
  <si>
    <t>3.5.2 Studiu de prefezabilitate_x000D_</t>
  </si>
  <si>
    <t>3.7.1  Managementul de proiect pentru obiectivul de investiţii_x000D_</t>
  </si>
  <si>
    <t>3.7.2. Auditul financiar_x000D_</t>
  </si>
  <si>
    <t>Măsuri de tip FSE+</t>
  </si>
  <si>
    <t>Cheltuieli cu servicii</t>
  </si>
  <si>
    <t>Cheltuieli cu inchirierea, altele decat cele prevazute in cheltuieli generale de administratie</t>
  </si>
  <si>
    <t>Cheltuieli cu activitati de cooperare</t>
  </si>
  <si>
    <t>Cheltuieli de informare, consultare, constientizare</t>
  </si>
  <si>
    <t>Cheltuieli pentru consultanta</t>
  </si>
  <si>
    <t>5.4 Cheltuieli pentru informare şi publicitate</t>
  </si>
  <si>
    <t>3.6. Organizarea procedurilor de achiziţie_x000D_</t>
  </si>
  <si>
    <t>Cheltuieli efectuate în cadrul activităților de marketing și branding_x000D_</t>
  </si>
  <si>
    <t>Cheltuieli pentru consultanță și expertiză pentru elaborare P.M.U.D_x000D_</t>
  </si>
  <si>
    <t>Cheltuieli cu digitizarea obiectivelor</t>
  </si>
  <si>
    <t>Cheltuieli cu servicii tehnologice specifice _x000D_</t>
  </si>
  <si>
    <t>Cheltuieli cu servicii pentru derularea activităților proiectului_x000D_</t>
  </si>
  <si>
    <t>Cheltuieli de promovare a rezultatelor proiectului de cercetare industrial/dezvoltare experimentală pe scară largă _x000D_</t>
  </si>
  <si>
    <t>cheltuieli cu servicii IT, de dezvoltare/ actualizare aplicații, configurare baze de date, migrare structuri de date etc_x000D_</t>
  </si>
  <si>
    <t>cheltuieli pentru servicii de sprijinire a inovării_x000D_</t>
  </si>
  <si>
    <t>cheltuieli privind certificarea națională/ internațională a produselor, serviciilor sau diferitelor procese specific_x000D_</t>
  </si>
  <si>
    <t>Cheltuieli privind implementarea si certificarea sistemelor de management a calitatii ISO_x000D_</t>
  </si>
  <si>
    <t>Cheltuieli cu servicii pentru internaționalizare_x000D_</t>
  </si>
  <si>
    <t>Cheltuieli cu servicii pentru organizarea de evenimente și cursuri de formare_x000D_</t>
  </si>
  <si>
    <t>cheltuieli cu servicii de asistenta si consultanta pentru realizarea modelului conceptual inovativ_x000D_</t>
  </si>
  <si>
    <t>cheltuieli aferente cercetării contractuale pentru activități de cercetare industrial_x000D_</t>
  </si>
  <si>
    <t>cheltuieli aferente cercetării contractuale pentru activități de dezvoltare experimentală._x000D_</t>
  </si>
  <si>
    <t>Cheltuieli pentru obtinerea, validarea si protejarea brevetelor si a altor active necorporale _x000D_</t>
  </si>
  <si>
    <t>Cheltuieli pentru realizarea studiului de fezabilitate pregatitor pentru cercetare industriala_x000D_</t>
  </si>
  <si>
    <t>Cheltuieli pentru realizarea studiului de fezabilitate pregătitor pentru dezvoltare experimentală_x000D_</t>
  </si>
  <si>
    <t>Cheltuieli de promovare si informare, consultare, constientizare a grupului țintă</t>
  </si>
  <si>
    <t>Cheltuieli pentru consultanță și expertiză (ETF, evaluare, studii, cercetari de piata, strategii, analize, consultanţă şi expertiză tehnică, financiară şi juridică etc)</t>
  </si>
  <si>
    <t>Alte cheltuieli de consolidare a capacității administrative</t>
  </si>
  <si>
    <t>Cheltuieli pentru consultanță și expertiză pentru elaborare Strategii Teritoriale</t>
  </si>
  <si>
    <t>Cheltuieli aferente unor activități de transfer de abilități/competențe/cunoștințe de cercetare-dezvoltare</t>
  </si>
  <si>
    <t>Costurile pentru serviciile de consultanță în domeniul inovării</t>
  </si>
  <si>
    <t>Cheltuieli aferente cercetării contractuale pentru activități de cercetare industrială, cunoștințelor și brevetelor cumpărate sau obținute cu licență din surse externe</t>
  </si>
  <si>
    <t>Cheltuieli aferente cercetării contractuale pentru activități de dezvoltare experimentală, cunoștințelor și brevetelor cumpărate sau obținute cu licență din surse externe</t>
  </si>
  <si>
    <t>Costurile pentru serviciile de consultanță în domeniul inovării și pentru serviciile de sprijinire a inovării</t>
  </si>
  <si>
    <t>Cheltuieli pentru servicii de consultanță și echivalente folosite exclusiv pentru activitățile de cercetare industriala</t>
  </si>
  <si>
    <t>Cheltuieli pentru servicii consultanță și echivalente folosite exclusiv pentru activitățile de dezvoltare experimentala</t>
  </si>
  <si>
    <t xml:space="preserve">Cheltuieli cu servicii pentru derularea activităților proiectului </t>
  </si>
  <si>
    <t>Cheltuieli pentru cercetarea fundamentală</t>
  </si>
  <si>
    <t>Alte cheltuieli cu servicii</t>
  </si>
  <si>
    <t>Cheltuieli cu taxe, abonamente, cotizatii, acorduri, autorizatii necesare pentru implementarea proiectului (altele decât cele din Devizul General)</t>
  </si>
  <si>
    <t>5.2.1. Comisioanele şi dobânzile aferente creditului băncii finanţatoare_x000D_</t>
  </si>
  <si>
    <t>5.2.4. Cota aferentă Casei Sociale a Constructorilor - CSC_x000D_</t>
  </si>
  <si>
    <t>Alte taxe</t>
  </si>
  <si>
    <t>TOTAL VENITURI (  FARA INVESTITIE)</t>
  </si>
  <si>
    <t>TOTAL CHELTUIELI  (  FARA INVESTITIE)</t>
  </si>
  <si>
    <t>TOTAL VENITURI (  CU INVESTITIE)</t>
  </si>
  <si>
    <t>TOTAL CHELTUIELI   ( CU INVESTITIE)</t>
  </si>
  <si>
    <t xml:space="preserve">FLUX DE NUMERAR NET </t>
  </si>
  <si>
    <t>Rate-inforeuro</t>
  </si>
  <si>
    <t>CHELTUIELI DE INVESTITII/Cheltuieli cu inlocuirile echipamentelor cu durata scurta de viata</t>
  </si>
  <si>
    <t xml:space="preserve">Foaia de lucru  Buget Sintetic este completată automat. </t>
  </si>
  <si>
    <t>Foaia de lucru  Export Smis (NU SE TRANSFORMA IN PDF, NU SE ANEXEAZA!!!)</t>
  </si>
  <si>
    <t xml:space="preserve">Prioritatea 7  O regiune cu turism sustenabil </t>
  </si>
  <si>
    <t xml:space="preserve">Obiectivul Specific  4.6. 	Creșterea rolului culturii și al turismului sustenabil în dezvoltarea economică, incluziunea socială și inovarea socială </t>
  </si>
  <si>
    <t>Obiectivului de Politica  4 	O Europă mai socială și mai incluzivă, prin implementarea Pilonului european al drepturilor sociale</t>
  </si>
  <si>
    <t>Acțiunea 7.2. 	Creșterea incluziunii sociale a copiilor și tinerilor prin dezvoltarea activelor turistice publice și a serviciilor turistice adresate lor</t>
  </si>
  <si>
    <t>3.6. Organizarea procedurilor de achiziție</t>
  </si>
  <si>
    <t>3.7.1 Managementul de proiect pentru obiectivul de investiții</t>
  </si>
  <si>
    <t>5.4 Cheltuieli pentru informare și publicitate</t>
  </si>
  <si>
    <t>SITUATII FINANCIARE  INSTITUTII PUBLICE</t>
  </si>
  <si>
    <t xml:space="preserve">BILANT </t>
  </si>
  <si>
    <t>N-1</t>
  </si>
  <si>
    <t>N</t>
  </si>
  <si>
    <t xml:space="preserve">A. ACTIVE </t>
  </si>
  <si>
    <t>ACTIVE NECURENTE</t>
  </si>
  <si>
    <t>(+)</t>
  </si>
  <si>
    <t>Instalaţii tehnice, mijloace de transport, animale, plantaţii, mobilier, aparatură birotică şi alte active corporale</t>
  </si>
  <si>
    <t xml:space="preserve">Terenuri şi clădiri </t>
  </si>
  <si>
    <t>Alte active nefinanciare</t>
  </si>
  <si>
    <t>Active financiare necurente (investiţii pe termen lung) peste un an</t>
  </si>
  <si>
    <t>Creanțe necurente – sume ce urmează a fi încasate după o perioadă mai mare de un an</t>
  </si>
  <si>
    <t>TOTAL ACTIVE NECURENTE</t>
  </si>
  <si>
    <t>ACTIVE CURENTE</t>
  </si>
  <si>
    <t>Stocuri</t>
  </si>
  <si>
    <t>Creanţe curente – sume ce urmează a fi încasate într-o perioadă mai mică de un an</t>
  </si>
  <si>
    <t>Creanţe din operaţiuni comerciale, avansuri şi alte decontări</t>
  </si>
  <si>
    <t>Creanţe comerciale şi avansuri</t>
  </si>
  <si>
    <t>Creanţe bugetare</t>
  </si>
  <si>
    <t>Creanţe  din operaţiuni cu fonduri externe nerambursabile şi fonduri de la buget</t>
  </si>
  <si>
    <t>Împrumuturi pe termen scurt acordate</t>
  </si>
  <si>
    <t>Total creante curente</t>
  </si>
  <si>
    <t>Investiţii pe termen scurt</t>
  </si>
  <si>
    <t>Conturi la trezorerii şi instituţii de credit</t>
  </si>
  <si>
    <t>Conturi la trezorerie, casa în lei</t>
  </si>
  <si>
    <t>Dobândă de încasat, avansuri de trezorerie</t>
  </si>
  <si>
    <t>Conturi la instituţii de credit, BNR, casă în valută</t>
  </si>
  <si>
    <t>Total disponibilităţi şi alte valori</t>
  </si>
  <si>
    <t>Conturi de disponibilităţi ale Trezoreriei Centrale şi ale trezoreriilor teritoriale</t>
  </si>
  <si>
    <t>Dobândă de încasat, alte valori, avansuri de trezorerie</t>
  </si>
  <si>
    <t>Cheltuieli în avans</t>
  </si>
  <si>
    <t>TOTAL ACTIVE CURENTE</t>
  </si>
  <si>
    <t xml:space="preserve">TOTAL ACTIVE </t>
  </si>
  <si>
    <t>B. DATORII</t>
  </si>
  <si>
    <t>DATORII NECURENTE</t>
  </si>
  <si>
    <t>Sume necurente- sume ce urmează a fi  plătite după o perioadă mai mare de un an</t>
  </si>
  <si>
    <t>Împrumuturi pe termen lung</t>
  </si>
  <si>
    <t>Provizioane</t>
  </si>
  <si>
    <t>TOTAL DATORII NECURENTE</t>
  </si>
  <si>
    <t>DATORII CURENTE</t>
  </si>
  <si>
    <t>Datorii comerciale, avansuri şi alte decontări</t>
  </si>
  <si>
    <t>Datorii comerciale şi avansuri</t>
  </si>
  <si>
    <t>Datorii către bugete</t>
  </si>
  <si>
    <t>Sume datorate bugetului din Fonduri externe nerambursabile</t>
  </si>
  <si>
    <t>Datorii din operaţiuni cu Fonduri externe nerambursabile şi fonduri de la buget, alte datorii către alte organisme internaţionale</t>
  </si>
  <si>
    <t>Împrumuturi pe termen scurt - sume ce urmează a fi  plătite într-o perioadă de până la  un an</t>
  </si>
  <si>
    <t>Împrumuturi pe termen lung – sume ce urmează a fi  plătite în cursul exerciţiului curent</t>
  </si>
  <si>
    <t>Salariile angajaţilor</t>
  </si>
  <si>
    <t>Alte drepturi cuvenite  altor categorii de persoane (pensii, indemnizaţii de şomaj, burse)</t>
  </si>
  <si>
    <t>Venituri în avans</t>
  </si>
  <si>
    <t>TOTAL DATORII CURENTE</t>
  </si>
  <si>
    <t>TOTAL DATORII</t>
  </si>
  <si>
    <t>ACTIVE NETE = TOTAL ACTIVE  – TOTAL DATORII = CAPITALURI PROPRII</t>
  </si>
  <si>
    <t>C. CAPITALURI PROPRII</t>
  </si>
  <si>
    <t>Rezerve, fonduri</t>
  </si>
  <si>
    <t>Rezultatul reportat (sold creditor)</t>
  </si>
  <si>
    <t>Rezultatul reportat (sold debitor)</t>
  </si>
  <si>
    <t>(-)</t>
  </si>
  <si>
    <t>Rezultatul patrimonial al exercitiului (sold creditor)</t>
  </si>
  <si>
    <t>Rezultatul patrimonial al exercitiului (sold debitor)</t>
  </si>
  <si>
    <t>TOTAL CAPITALURI PROPRII</t>
  </si>
  <si>
    <t xml:space="preserve">CONT DE REZULTAT PATRIMONIAL </t>
  </si>
  <si>
    <t>I. VENITURI OPERATIONALE</t>
  </si>
  <si>
    <t>Venituri din impozite, taxe, contribuţii de asigurări şi alte venituri ale bugetelor</t>
  </si>
  <si>
    <t>Venituri din activităţi economice</t>
  </si>
  <si>
    <t>Finantări, subvenţii, transferuri</t>
  </si>
  <si>
    <t>Alte venituri operaţionale</t>
  </si>
  <si>
    <t>TOTAL VENITURI OPERATIONALE</t>
  </si>
  <si>
    <t>II. CHELTUIELI OPERATIONALE</t>
  </si>
  <si>
    <t>Salariile şi contribuţiile sociale aferente angajaţilor</t>
  </si>
  <si>
    <t>Subventii şi transferuri</t>
  </si>
  <si>
    <t>Stocuri, consumabile, lucrări şi servicii executate de terţi</t>
  </si>
  <si>
    <t>Cheltuieli de capital, amortizări şi provizioane</t>
  </si>
  <si>
    <t>Alte cheltuieli operaţionale</t>
  </si>
  <si>
    <t>TOTAL CHELTUIELI OPERATIONALE</t>
  </si>
  <si>
    <t xml:space="preserve">III. REZULTATUL DIN ACTIVITATEA OPERAŢIONALĂ </t>
  </si>
  <si>
    <t>IV. VENITURI FINANCIARE</t>
  </si>
  <si>
    <t>V. CHELTUIELI FINANCIARE, din care:</t>
  </si>
  <si>
    <t>Cheltuieli cu dobanzile</t>
  </si>
  <si>
    <t>VI. REZULTATUL DIN ACTIVITATEA FINANCIARA</t>
  </si>
  <si>
    <t>VII. REZULTATUL DIN ACTIVITATEA CURENTA</t>
  </si>
  <si>
    <t>VIII. VENITURI EXTRAORDINARE</t>
  </si>
  <si>
    <t>IX. CHELTUIELI EXTRAORDINARE</t>
  </si>
  <si>
    <t>X. REZULTATUL DIN ACTIVITATEA EXTRAORDINARA</t>
  </si>
  <si>
    <t>XI. REZULTATUL PATRIMONIAL AL EXERCITIULUI (BRUT)</t>
  </si>
  <si>
    <t>Cheltuieli cu impozitul pe profit</t>
  </si>
  <si>
    <t>XII. REZULTATUL PATRIMONIAL AL EXERCITIULUI (NET)</t>
  </si>
  <si>
    <t>VERIFICARE INTREPRINDERI IN DIFICULTATE - INSTITUTII PUBLICE</t>
  </si>
  <si>
    <t>Pentru a fi eligibil, solicitantul trebuie să nu se încadreze în categoria întreprinderilor în dificultate.</t>
  </si>
  <si>
    <t>Verificarea de la pct. 1) se face în mod automat, în baza informațiilor introduse deja. 
Punctele 2) și 3) de mai jos fac obiectul Declarației unice.</t>
  </si>
  <si>
    <t>O întreprindere este considerată a fi în dificultate dacă este îndeplinită cel puțin una dintre următoarele condiții:</t>
  </si>
  <si>
    <t>1)</t>
  </si>
  <si>
    <t>În cazul unei întreprinderi care nu este un IMM, atunci când, în ultimii doi ani:
1. raportul datorii/capitaluri proprii al întreprinderii este mai mare de 7,5; și
2. capacitatea de acoperire a dobânzilor calculată pe baza EBITDA se situează sub valoarea 1,0</t>
  </si>
  <si>
    <t>a</t>
  </si>
  <si>
    <t>b</t>
  </si>
  <si>
    <t xml:space="preserve">Rezultatul reportat </t>
  </si>
  <si>
    <t>c</t>
  </si>
  <si>
    <t xml:space="preserve">Rezultatul patrimonial al exercitiului </t>
  </si>
  <si>
    <t>A</t>
  </si>
  <si>
    <t>CAPITALURI PROPRII</t>
  </si>
  <si>
    <t>Datorii curente</t>
  </si>
  <si>
    <t>Datorii necurente</t>
  </si>
  <si>
    <t>B</t>
  </si>
  <si>
    <t>DATORII TOTALE</t>
  </si>
  <si>
    <t>Profit net</t>
  </si>
  <si>
    <t>Cheltuieli cu impozitele</t>
  </si>
  <si>
    <t>d</t>
  </si>
  <si>
    <t>Cheltuieli cu amortizarea</t>
  </si>
  <si>
    <t>C</t>
  </si>
  <si>
    <t>EBITDA</t>
  </si>
  <si>
    <t>RAPORTUL DATORII/CAPITALURI PROPRII</t>
  </si>
  <si>
    <t>CAPACITATEA DE ACOPERIRE A DOBANZILOR</t>
  </si>
  <si>
    <t>2)</t>
  </si>
  <si>
    <t>Atunci când întreprinderea face obiectul unei proceduri colective de insolvență sau îndeplinește criteriile prevăzute de legislația națională pentru inițierea unei proceduri colective de insolvență la cererea creditorilor săi.</t>
  </si>
  <si>
    <t>3)</t>
  </si>
  <si>
    <t>Atunci când întreprinderea a primit ajutor pentru salvare și nu a rambursat încă împrumutul sau nu a încetat garanția sau a primit ajutoare pentru restructurare și face încă obiectul unui plan de restructurare.</t>
  </si>
  <si>
    <r>
      <rPr>
        <b/>
        <u/>
        <sz val="9"/>
        <rFont val="Calibri"/>
        <family val="2"/>
        <scheme val="minor"/>
      </rPr>
      <t>Foaia de lucru Dificultate</t>
    </r>
    <r>
      <rPr>
        <sz val="9"/>
        <rFont val="Calibri"/>
        <family val="2"/>
        <scheme val="minor"/>
      </rPr>
      <t xml:space="preserve"> - Se calculeaza automat. Analiza privind statusul întreprinderii/calculele se realizează pe baza datelor din situaţiile financiare anuale complete încheiate pentru anul precedent depunerii Cererii de Finanţare (conform cu Normele de închidere a exercițiului financiar), aprobate.</t>
    </r>
  </si>
  <si>
    <t>din valoarea totală eligibilă a proiectului (finanțate prin ajutor pentru investiții în infrastructurile locale, conform  cap. 5.3.2 Ghidul Specific</t>
  </si>
  <si>
    <t>Cheltuieli pentru cap. 3  Cheltuieli pentru proiectare și asistență tehnică in limita maxima a</t>
  </si>
  <si>
    <t xml:space="preserve">Cheltuieli complementare /auxiliare investiției de bază </t>
  </si>
  <si>
    <t>Active fixe necorporale</t>
  </si>
  <si>
    <t>Titluri de participare</t>
  </si>
  <si>
    <t>Cheltuieli pentru asigurarea mesei</t>
  </si>
  <si>
    <t xml:space="preserve">Cheltuieli pentru activităti educational – recreative </t>
  </si>
  <si>
    <t>Cheltuieli pentru transport</t>
  </si>
  <si>
    <t>ASISTENŢĂ FINANCIARĂ NERAMBURSABILĂ SOLICITATĂ (AJUTOR PENTRU INFRASTRUCTURA LOCALA)</t>
  </si>
  <si>
    <t>Valoarea totala componenta ajutorului pentru investiții în infrastructurile locale , din care :</t>
  </si>
  <si>
    <t>Valoarea componenta ajutorului de minimis , din care :</t>
  </si>
  <si>
    <t>ASISTENŢĂ FINANCIARĂ NERAMBURSABILĂ SOLICITATĂ (AJUTOR DE MINIMIS)</t>
  </si>
  <si>
    <t xml:space="preserve">III. </t>
  </si>
  <si>
    <t>RATA NECESARULUI DE FINANTARE (AJUTOR PENTRU INFRASTRUCTURA LOCALA)</t>
  </si>
  <si>
    <r>
      <t xml:space="preserve">Datele se introduc </t>
    </r>
    <r>
      <rPr>
        <u/>
        <sz val="9"/>
        <color indexed="8"/>
        <rFont val="Calibri"/>
        <family val="2"/>
        <scheme val="minor"/>
      </rPr>
      <t>numai</t>
    </r>
    <r>
      <rPr>
        <sz val="9"/>
        <color indexed="8"/>
        <rFont val="Calibri"/>
        <family val="2"/>
        <scheme val="minor"/>
      </rPr>
      <t xml:space="preserve"> in celulele marcate cu gri;  datele se introduc in LEI.</t>
    </r>
  </si>
  <si>
    <t>CALCUL PROFITULUI DIN EXPLOATARE</t>
  </si>
  <si>
    <t>Foaie de lucru Buget Cerere</t>
  </si>
  <si>
    <t>Verificare Corelare</t>
  </si>
  <si>
    <t>3.4 Certificarea performanţei energetice şi auditul energetic al clădirilor, auditul de siguranță rutieră</t>
  </si>
  <si>
    <t xml:space="preserve">3.8.3 Coordonator în materie de securitate şi sănătate </t>
  </si>
  <si>
    <t>MARJĂ BUGET</t>
  </si>
  <si>
    <t xml:space="preserve">7.1 Cheltuieli aferente marjei de buget </t>
  </si>
  <si>
    <t>REZERVĂ IMPLEMENTARE</t>
  </si>
  <si>
    <t>7.2 Cheltuieli pentru constituirea rezervei de implementare pentru ajustarea de preţ</t>
  </si>
  <si>
    <t>Cheltuieli pentru asigurarea utilităţilor necesare obiectivului</t>
  </si>
  <si>
    <t xml:space="preserve">Certificarea performanţei energetice şi auditul energetic al clădirilor, auditul de siguranţă rutieră </t>
  </si>
  <si>
    <t>3.8.3.</t>
  </si>
  <si>
    <t xml:space="preserve">Coordonator în materie de securitate şi sănătate - conform  Hotărârii Guvernului nr. 300/2006, cu modificările şi completările  ulterioare    </t>
  </si>
  <si>
    <t>Utilaje, echipamente tehnologice şi funcţionale care nu necesită montaj şi echipamente de transport (inclusiv cheltuieli auxiliare investiției de bază)</t>
  </si>
  <si>
    <t>5.1.1.   Lucrări de construcţii şi instalaţii aferente organizării de şantier</t>
  </si>
  <si>
    <t>CAP.7</t>
  </si>
  <si>
    <r>
      <t xml:space="preserve">Cheltuieli aferente marjei de buget </t>
    </r>
    <r>
      <rPr>
        <sz val="7"/>
        <color rgb="FFFF0000"/>
        <rFont val="Calibri"/>
        <family val="2"/>
        <scheme val="minor"/>
      </rPr>
      <t xml:space="preserve">in limita a 15% din valoarea cumulată a cheltuielilor prevăzute la cap./subcap.  1.2 + 1.3 + 1.4 + 2 + 3.1 +  3.2 + 3.3 + 3.5 + 3.7 + 3.8 + 4 +5.1.1)  </t>
    </r>
  </si>
  <si>
    <r>
      <t>Cheltuieli pentru constituirea rezervei de implementare pentru ajustarea de preţ</t>
    </r>
    <r>
      <rPr>
        <sz val="7"/>
        <rFont val="Calibri"/>
        <family val="2"/>
        <scheme val="minor"/>
      </rPr>
      <t xml:space="preserve"> </t>
    </r>
    <r>
      <rPr>
        <sz val="7"/>
        <color rgb="FFFF0000"/>
        <rFont val="Calibri"/>
        <family val="2"/>
        <scheme val="minor"/>
      </rPr>
      <t xml:space="preserve">in limita a 5% din valoarea cumulată a cheltuielilor prevăzute la cap./subcap.  1.2 + 1.3 + 1.4 + 2 + 3.1 +  3.2 + 3.3 + 3.5 + 3.7 + 3.8 + 4 +5.1.1)  </t>
    </r>
  </si>
  <si>
    <t xml:space="preserve">7.2. </t>
  </si>
  <si>
    <t>CAP. 8</t>
  </si>
  <si>
    <t>8.1.</t>
  </si>
  <si>
    <t>8.3.</t>
  </si>
  <si>
    <t>TOTAL CAPITOL 8</t>
  </si>
  <si>
    <r>
      <rPr>
        <b/>
        <sz val="9"/>
        <color rgb="FFFF0000"/>
        <rFont val="Calibri"/>
        <family val="2"/>
        <scheme val="minor"/>
      </rPr>
      <t>Din care</t>
    </r>
    <r>
      <rPr>
        <sz val="9"/>
        <color rgb="FFFF0000"/>
        <rFont val="Calibri"/>
        <family val="2"/>
        <scheme val="minor"/>
      </rPr>
      <t xml:space="preserve">: </t>
    </r>
    <r>
      <rPr>
        <sz val="9"/>
        <rFont val="Calibri"/>
        <family val="2"/>
        <scheme val="minor"/>
      </rPr>
      <t>Construcţii, instalaţii aferente cheltuielilor auxiliare investiției de bază</t>
    </r>
  </si>
  <si>
    <r>
      <rPr>
        <b/>
        <sz val="9"/>
        <color rgb="FFFF0000"/>
        <rFont val="Calibri"/>
        <family val="2"/>
        <scheme val="minor"/>
      </rPr>
      <t>Din care</t>
    </r>
    <r>
      <rPr>
        <sz val="9"/>
        <rFont val="Calibri"/>
        <family val="2"/>
        <scheme val="minor"/>
      </rPr>
      <t>: Montaj utilaje, echipamente tehnologice şi funcţionale    aferente cheltuielilor auxiliare investiției de bază</t>
    </r>
  </si>
  <si>
    <r>
      <rPr>
        <b/>
        <sz val="9"/>
        <color rgb="FFFF0000"/>
        <rFont val="Calibri"/>
        <family val="2"/>
        <scheme val="minor"/>
      </rPr>
      <t>Din care</t>
    </r>
    <r>
      <rPr>
        <sz val="9"/>
        <rFont val="Calibri"/>
        <family val="2"/>
        <scheme val="minor"/>
      </rPr>
      <t>: Utilaje, echipamente tehnologice şi       funcţionale care necesită montaj   aferente cheltuielilor auxiliare investiției de bază</t>
    </r>
  </si>
  <si>
    <r>
      <rPr>
        <b/>
        <sz val="9"/>
        <color rgb="FFFF0000"/>
        <rFont val="Calibri"/>
        <family val="2"/>
        <scheme val="minor"/>
      </rPr>
      <t>Din care</t>
    </r>
    <r>
      <rPr>
        <sz val="9"/>
        <rFont val="Calibri"/>
        <family val="2"/>
        <scheme val="minor"/>
      </rPr>
      <t>: Utilaje, echipamente tehnologice şi   funcţionale care nu necesită montaj şi echipamente de transport   aferente cheltuielilor auxiliare investiției de bază</t>
    </r>
  </si>
  <si>
    <r>
      <rPr>
        <b/>
        <sz val="9"/>
        <color rgb="FFFF0000"/>
        <rFont val="Calibri"/>
        <family val="2"/>
        <scheme val="minor"/>
      </rPr>
      <t>Din care</t>
    </r>
    <r>
      <rPr>
        <sz val="9"/>
        <rFont val="Calibri"/>
        <family val="2"/>
        <scheme val="minor"/>
      </rPr>
      <t>: Active necorporale aferente cheltuielilor auxiliare investiției de bază</t>
    </r>
  </si>
  <si>
    <t xml:space="preserve">Cheltuieli aferente activităților soft care contribuie la îndeplinirea obiectivului specific al priorității </t>
  </si>
  <si>
    <t>Cheltuieli aferente activităților de promovare a potențialului turistic, educațional al taberelor</t>
  </si>
  <si>
    <t xml:space="preserve">Cost total eligibil al investiției </t>
  </si>
  <si>
    <t>Cheltuielile aferente marjei de buget</t>
  </si>
  <si>
    <t>din valoarea cumulată a cheltuielilor prevăzute la cap./subcap. 1.2, 1.3, 1.4, 2, 3.1, 3.2, 3.3, 3.5, 3.7, 3.8, 4, 5.1.1 din devizul general al proiectului</t>
  </si>
  <si>
    <t>Cheltuieli pentru constituirea rezervei de implementare pentru ajustarea de preţ</t>
  </si>
  <si>
    <t>Valoarea minimă eligibilă a finanțării nerambursabile solicitate</t>
  </si>
  <si>
    <t>Valoarea maximă eligibilă a finanțării nerambursabile solicitate</t>
  </si>
  <si>
    <t>Valoarea maximă a ajutorului, în regim de minimis</t>
  </si>
  <si>
    <t>euro</t>
  </si>
  <si>
    <r>
      <t xml:space="preserve">Foaia de lucru   Bilant - </t>
    </r>
    <r>
      <rPr>
        <sz val="9"/>
        <rFont val="Calibri"/>
        <family val="2"/>
        <scheme val="minor"/>
      </rPr>
      <t xml:space="preserve">Completați cu informatii din Bilanțul aferent ultimelor 2 exercitii financiare incheiate (ultimii 2 ani fiscali). N reprezintă anul fiscal anterior depunerii cererii de finanțare. </t>
    </r>
    <r>
      <rPr>
        <b/>
        <u/>
        <sz val="9"/>
        <rFont val="Calibri"/>
        <family val="2"/>
        <scheme val="minor"/>
      </rPr>
      <t>Informațiile se completează pentru lider si partener</t>
    </r>
  </si>
  <si>
    <t>* Ratele de bază sunt calculate în conformitate cu Comunicarea Comisiei privind revizuirea metodei de stabilire a ratelor de referință și de actualizare (JO C 14, 19.1.2008, p. 6). https://competition-policy.ec.europa.eu/state-aid/legislation/reference-discount-rates-and-recovery-interest-rates/reference-and-discount-rates_en</t>
  </si>
  <si>
    <t>Ratele de baza se regasesc si la link http://www.renascc.eu/despre-noi/dobanda-de-referinta/.</t>
  </si>
  <si>
    <t>Toate fluxurile financiare se introduc in preturi reale (preturi constante), fara inflatie.</t>
  </si>
  <si>
    <t>se vor completa informațiile cu activele care fac obiectul investiției și se va completa valoarea amortizări aferentă cheltuielilor neeligibile</t>
  </si>
  <si>
    <t xml:space="preserve">Foaia de lucru  Art. 56  profit din exploatare </t>
  </si>
  <si>
    <t>Valoarea reziduală la sfârșitul perioadei de analiză  (lei)</t>
  </si>
  <si>
    <t>Calculul valorii reziduale (VR) - Se calculeaza automat</t>
  </si>
  <si>
    <t>Foaia „Amortizare” are rolul de a calcula automat:
	•	amortizarea anuala a fiecarui activ;
	•	amortizarea partii neeligibile;
	•	valoarea reziduala ramasa la finalul perioadei de analiza (VR);
	•	durata medie de viata a întregii investitii
Aceasta foaie NU se completeaza manual decât în anumite câmpuri.
Formulele sunt precompletate.</t>
  </si>
  <si>
    <t>Celulele  C2:C31 – Ponderea activului în investiaie - Se calculeaz? automat.</t>
  </si>
  <si>
    <t>Celulele  D2:D31 – Durata de viata (ani) – Se completeza durata de viata tehnica pentru fiecare activ, conform clasificarii contabile.
Celulele  E2:E31 – Durata de viatacajustata (ponderata) - Se calculeaza automat. Nu se completeaza manual.
Celulele  F2:F31 – Amortizarea anuala - Se calculeaza automat. Nu se completeaza
G2:G31 – Amortizarea anuala aferenta partii neeligibile - Se calculeaza automat.</t>
  </si>
  <si>
    <t>PROFIT DIN OPERARE</t>
  </si>
  <si>
    <t>PROFIT INCREMENTAL DIN OPERARE</t>
  </si>
  <si>
    <t>TVA - dacă este cazul</t>
  </si>
  <si>
    <r>
      <rPr>
        <b/>
        <sz val="9"/>
        <color rgb="FFFF0000"/>
        <rFont val="Calibri"/>
        <family val="2"/>
        <scheme val="minor"/>
      </rPr>
      <t>1. Din care</t>
    </r>
    <r>
      <rPr>
        <sz val="9"/>
        <rFont val="Calibri"/>
        <family val="2"/>
        <scheme val="minor"/>
      </rPr>
      <t>: Dotari  auxiliare investiției de bază)</t>
    </r>
  </si>
  <si>
    <t>Cheltuieli pentru amenajarea terenului (finanțate prin ajutor pentru investiții în infrastructurile locale)</t>
  </si>
  <si>
    <t>Cheltuieli pentru asigurarea utilităților necesare obiectivului de investiții (finanțate prin ajutor pentru investiții în infrastructurile locale)</t>
  </si>
  <si>
    <t>CAP. 3 Cheltuieli pentru proiectare și asistența tehnica (finanțate prin ajutor de minimis ) sunt eligibile cumulat, in limita maxima a 10% din valoarea cheltuielilor eligibile finanțate în cadrul cap. 4 și detaliate dupa cum urmeaza:</t>
  </si>
  <si>
    <t>Cheltuieli pentru investiția de bază (finanțate prin ajutor pentru investiții în infrastructurile locale)</t>
  </si>
  <si>
    <t>Cheltuieli pentru informare și publicitate (finanțate prin ajutor de minimis)</t>
  </si>
  <si>
    <t>Cheltuieli aferente marjei de buget și pentru constituirea rezervei de implementare pentru ajustarea de preț (finanțate prin ajutor pentru investiții în infrastructurile locale)</t>
  </si>
  <si>
    <t>Cheltuiel specifice prioritatii -  cheltuieli soft (finanțate prin ajutor de minimis)</t>
  </si>
  <si>
    <t>Constructii</t>
  </si>
  <si>
    <t>Venituri din utilizarea temporară a infrastructurii</t>
  </si>
  <si>
    <t>Venituri din activități educative și recreative complementare</t>
  </si>
  <si>
    <t>Sponsorizări, donații și finanțări nerambursabile</t>
  </si>
  <si>
    <t>Venituri din activități auxiliare ocazionale</t>
  </si>
  <si>
    <t xml:space="preserve">Subvenții, alocații bugetare si transferuri bugetare  </t>
  </si>
  <si>
    <t>Cheltuieli cu alte taxe</t>
  </si>
  <si>
    <t>Celulele A3:A31 – Denumirea activului - Se completeaza cu denumirea fiecarui activ care intra în investitie.</t>
  </si>
  <si>
    <t>Celulele A2 – Consturtii - nu se completeaza, reprezintă valoarea lucrărilor de construcții realizată asupra infrastructurii de tabere</t>
  </si>
  <si>
    <t>Durata de analiza propusa pentru perioada de operare</t>
  </si>
  <si>
    <t>Foaia de lucru  Sustenabilitatea proiectului</t>
  </si>
  <si>
    <t>Orizontul de analiza pentru sustenabilitate - perioada si operare</t>
  </si>
  <si>
    <t>Celua D1 –  reprezintă perioada de operarea a proiectului, se preia automat</t>
  </si>
  <si>
    <t>Celua D2 –  se completează dată estimată de semnare a contractului de finanțare</t>
  </si>
  <si>
    <t>Celua D3 –  se completează numărul de luni aferent perioadei de implementare</t>
  </si>
  <si>
    <t>Celua E3 –  se completează automat și reprezintă numărul de ani estimați pentru implementarea proiectului și calculați conform planului de finantare</t>
  </si>
  <si>
    <t>Celulele D41:G41; D46:G46 - se completează automat</t>
  </si>
  <si>
    <t xml:space="preserve">Randul 50 și 51 se completează cu ratele/dobânzile aferente imprumuturilor </t>
  </si>
  <si>
    <r>
      <t>Se vor introduce  veniturile si cheltuielile de operare a infrastructurii fără proiect</t>
    </r>
    <r>
      <rPr>
        <sz val="9"/>
        <rFont val="Calibri"/>
        <family val="2"/>
      </rPr>
      <t xml:space="preserve">.  Se vor lua in calcul veniturile in functie de tipul de beneficiar. </t>
    </r>
  </si>
  <si>
    <t>Contributie proprie conform art. 56 Profitul din exploatare</t>
  </si>
  <si>
    <t>Alte venituri proprii realizate de operatorul infrastructurii - a se detalia în Planul de dezvoltare</t>
  </si>
  <si>
    <t>Randul 15 - randul 38 Se vor introduce  exclusiv veniturile si cheltuielile de operare ale infrastructurii.</t>
  </si>
  <si>
    <t>Celua D2 –  Perioada de operare cuprinde durata de viață economică a investiției</t>
  </si>
  <si>
    <t>Celulele  B2:B31 – Valoarea de inventar (lei) – Se introduce valoarea de achizitie a fiecarui activ imobilizat conform buget (eligibile și neeligibile)</t>
  </si>
  <si>
    <t>Randul 41, 44 și 46 începând cu coloan H  Se vor introduce  cheltuielile cu inlocuirile echipamentelor cu durata scurta de viata și sursele din care se susțin respectivele costuri. Acestea se vor detalia (valorii individuale si costuri de inlocuire estimate) in planul de dezvoltare.</t>
  </si>
  <si>
    <t>Contribuțiile participanților/părinților la tabere</t>
  </si>
  <si>
    <t>Cheltuieli neeligibile (Amortizarea anuala aferenta partii neeligibile (lei/an)</t>
  </si>
  <si>
    <t>Alte venituri - trebuie detaliate în Planul de dezvoltare</t>
  </si>
  <si>
    <t xml:space="preserve">Alte cheltuieli </t>
  </si>
  <si>
    <t>Organizare de şantier (finanțate prin ajutor pentru investiții în infrastructurile locale)</t>
  </si>
  <si>
    <t xml:space="preserve"> Comisioane, cote, taxe, costul creditului (finanțate prin ajutor de minimis)</t>
  </si>
  <si>
    <t>Randul 5 - 21 - Se va completa veniturile si cheltuielile de operare a infrastructurii fără proiect</t>
  </si>
  <si>
    <r>
      <rPr>
        <b/>
        <sz val="9"/>
        <color rgb="FFFF0000"/>
        <rFont val="Calibri"/>
        <family val="2"/>
        <scheme val="minor"/>
      </rPr>
      <t>2. Din care:</t>
    </r>
    <r>
      <rPr>
        <sz val="9"/>
        <rFont val="Calibri"/>
        <family val="2"/>
        <scheme val="minor"/>
      </rPr>
      <t xml:space="preserve"> ”Dotări – obiecte de inventar” finanțate prin minimis</t>
    </r>
  </si>
  <si>
    <t xml:space="preserve">Valoare eligibilă al proiectului, incl. TVA eligibil, din care: </t>
  </si>
  <si>
    <t>Valoare totală neeligibil al proiectului, incl. TVA neeligibil</t>
  </si>
  <si>
    <t>Valoare totală  a proiectului</t>
  </si>
  <si>
    <t xml:space="preserve">Valoare eligibilă nerambursabilă din partea fondurilor (UE)   </t>
  </si>
  <si>
    <t>Valoare activ aferenta partii neeligibile</t>
  </si>
  <si>
    <t xml:space="preserve">Valoare de inventar aferenta partii eligibile si neeligibile (lei) </t>
  </si>
  <si>
    <t>Contribuţia solicitantului la cheltuieli eligibile aferente ajutorului de stat care depasesc maximul finantari nerambursabile</t>
  </si>
  <si>
    <t>C 92 - se completeaza contributia proprie aferenta  cheltuielilor eligibilă conform ajutorului de stat ce depaseste valoarea maxima a finantari nerambursabile</t>
  </si>
  <si>
    <t>A.</t>
  </si>
  <si>
    <t>Contribuţia proprie cheltuieli eligibile, din care :</t>
  </si>
  <si>
    <t>A.1</t>
  </si>
  <si>
    <t>A.1.a.</t>
  </si>
  <si>
    <t>A.1.b</t>
  </si>
  <si>
    <t>A.2</t>
  </si>
  <si>
    <t xml:space="preserve">B.1. </t>
  </si>
  <si>
    <t>Contribuţia proprie cheltuieli neeligibile</t>
  </si>
  <si>
    <t>A.1.</t>
  </si>
  <si>
    <t>A.2.</t>
  </si>
  <si>
    <t>Cheltuieli pentru cap.  1 Cheltuieli pentru amenajarea terenului (finanțate prin ajutor pentru investiții în infrastructurile locale) in limita maxima a</t>
  </si>
  <si>
    <t>din valoarea cheltuielilor eligibile finanțate în cadrul cap. 4 finanțate prin ajutor de stat pentru infrastructurile locale (Art. 56), cu excluderea cheltuielilor cu „Dotări – obiecte de inventar” finanțate prin ajutor de minimis , conform  cap. 5.3.2 Ghidul Specific</t>
  </si>
  <si>
    <r>
      <t>din valoarea eligibilă a cheltuielilor cuprinse în capitolul 1, capitolul 2, capitolul 4 (punctele 4.1–4.6) și capitolul 5 (subcapitolele 5.1 și 5.3), precum și capitolul 7 din buget</t>
    </r>
    <r>
      <rPr>
        <sz val="9"/>
        <rFont val="Calibri"/>
        <family val="2"/>
      </rPr>
      <t>, conform  cap. 5.3.2 Ghidul Specific</t>
    </r>
  </si>
  <si>
    <t>Cheltuieli auxiliare investiției de bază (sunt eligibile în limita a  10% din valoarea eligibilă a cheltuielilor cuprinse în capitolul 1, capitolul 2, capitolul 4 (punctele 4.1–4.6) și capitolul 5 (subcapitolele 5.1 și 5.3), precum și capitolul 7 din buget  din ghidul solicitantului</t>
  </si>
  <si>
    <t>din valoarea cheltuielilor eligibile cuprinse la capitolele/subcapitolelele 1.1, 1.2, 1.3, 2, 4 din devizul general, conform  cap. 5.3.2 Ghidul Specific</t>
  </si>
  <si>
    <t>VALOAREA MAXIMA A FINANTARII (AJUTOR PENTRU INFRASTRUCTURA LOCALA)</t>
  </si>
  <si>
    <t>Anul de achiziție (se completează doar pentru cheltuielile neeligibile): se va trece anul în care se va achiziționa echipamentul (ex.: 1,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</si>
</sst>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_(* \(#,##0\);_(* &quot;-&quot;_);_(@_)"/>
  </numFmts>
  <fonts count="84" x14ac:knownFonts="1">
    <font>
      <sz val="10"/>
      <name val="Calibri"/>
      <family val="2"/>
      <charset val="238"/>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sz val="11"/>
      <color indexed="8"/>
      <name val="Calibri"/>
      <family val="2"/>
    </font>
    <font>
      <sz val="10"/>
      <name val="Calibri"/>
      <family val="2"/>
      <charset val="238"/>
    </font>
    <font>
      <sz val="9"/>
      <name val="Calibri"/>
      <family val="2"/>
      <scheme val="minor"/>
    </font>
    <font>
      <b/>
      <sz val="9"/>
      <name val="Calibri"/>
      <family val="2"/>
      <scheme val="minor"/>
    </font>
    <font>
      <b/>
      <sz val="9"/>
      <color theme="1"/>
      <name val="Calibri"/>
      <family val="2"/>
      <scheme val="minor"/>
    </font>
    <font>
      <sz val="9"/>
      <color theme="1"/>
      <name val="Calibri"/>
      <family val="2"/>
      <scheme val="minor"/>
    </font>
    <font>
      <sz val="8"/>
      <name val="Calibri"/>
      <family val="2"/>
      <charset val="238"/>
    </font>
    <font>
      <b/>
      <sz val="9"/>
      <color rgb="FFFF0000"/>
      <name val="Calibri"/>
      <family val="2"/>
      <scheme val="minor"/>
    </font>
    <font>
      <sz val="9"/>
      <color rgb="FFFF0000"/>
      <name val="Calibri"/>
      <family val="2"/>
      <scheme val="minor"/>
    </font>
    <font>
      <i/>
      <sz val="9"/>
      <name val="Calibri"/>
      <family val="2"/>
      <scheme val="minor"/>
    </font>
    <font>
      <sz val="8"/>
      <name val="Calibri"/>
      <family val="2"/>
      <scheme val="minor"/>
    </font>
    <font>
      <sz val="9"/>
      <color theme="0"/>
      <name val="Calibri"/>
      <family val="2"/>
      <scheme val="minor"/>
    </font>
    <font>
      <b/>
      <i/>
      <sz val="9"/>
      <color theme="1"/>
      <name val="Calibri"/>
      <family val="2"/>
      <scheme val="minor"/>
    </font>
    <font>
      <b/>
      <sz val="9"/>
      <color theme="3"/>
      <name val="Calibri"/>
      <family val="2"/>
      <scheme val="minor"/>
    </font>
    <font>
      <b/>
      <sz val="9"/>
      <color rgb="FFC00000"/>
      <name val="Calibri"/>
      <family val="2"/>
      <scheme val="minor"/>
    </font>
    <font>
      <b/>
      <sz val="6"/>
      <name val="Calibri"/>
      <family val="2"/>
      <scheme val="minor"/>
    </font>
    <font>
      <sz val="6"/>
      <name val="Calibri"/>
      <family val="2"/>
      <scheme val="minor"/>
    </font>
    <font>
      <b/>
      <sz val="7"/>
      <color theme="1"/>
      <name val="Calibri"/>
      <family val="2"/>
      <scheme val="minor"/>
    </font>
    <font>
      <sz val="7"/>
      <color theme="1"/>
      <name val="Calibri"/>
      <family val="2"/>
      <scheme val="minor"/>
    </font>
    <font>
      <sz val="7"/>
      <name val="Calibri"/>
      <family val="2"/>
      <scheme val="minor"/>
    </font>
    <font>
      <b/>
      <sz val="7"/>
      <name val="Calibri"/>
      <family val="2"/>
      <scheme val="minor"/>
    </font>
    <font>
      <b/>
      <sz val="7"/>
      <color theme="3"/>
      <name val="Calibri"/>
      <family val="2"/>
      <scheme val="minor"/>
    </font>
    <font>
      <b/>
      <sz val="7"/>
      <color rgb="FFC00000"/>
      <name val="Calibri"/>
      <family val="2"/>
      <scheme val="minor"/>
    </font>
    <font>
      <sz val="7"/>
      <color rgb="FFFF0000"/>
      <name val="Calibri"/>
      <family val="2"/>
      <scheme val="minor"/>
    </font>
    <font>
      <sz val="10"/>
      <name val="Arial"/>
      <family val="2"/>
      <charset val="1"/>
    </font>
    <font>
      <b/>
      <sz val="10"/>
      <name val="Arial"/>
      <family val="2"/>
      <charset val="1"/>
    </font>
    <font>
      <sz val="9"/>
      <name val="Calibri"/>
      <family val="2"/>
    </font>
    <font>
      <sz val="7.5"/>
      <name val="Calibri"/>
      <family val="2"/>
      <scheme val="minor"/>
    </font>
    <font>
      <b/>
      <sz val="7.5"/>
      <name val="Calibri"/>
      <family val="2"/>
      <scheme val="minor"/>
    </font>
    <font>
      <b/>
      <i/>
      <sz val="7.5"/>
      <name val="Calibri"/>
      <family val="2"/>
      <scheme val="minor"/>
    </font>
    <font>
      <sz val="7.5"/>
      <color theme="1"/>
      <name val="Calibri"/>
      <family val="2"/>
      <scheme val="minor"/>
    </font>
    <font>
      <b/>
      <sz val="7.5"/>
      <color theme="1"/>
      <name val="Calibri"/>
      <family val="2"/>
      <scheme val="minor"/>
    </font>
    <font>
      <b/>
      <sz val="6"/>
      <color theme="1"/>
      <name val="Calibri"/>
      <family val="2"/>
      <scheme val="minor"/>
    </font>
    <font>
      <sz val="6"/>
      <color rgb="FFFF0000"/>
      <name val="Calibri"/>
      <family val="2"/>
      <scheme val="minor"/>
    </font>
    <font>
      <b/>
      <sz val="6"/>
      <color rgb="FFFF0000"/>
      <name val="Calibri"/>
      <family val="2"/>
      <scheme val="minor"/>
    </font>
    <font>
      <sz val="8"/>
      <color rgb="FFFF0000"/>
      <name val="Calibri"/>
      <family val="2"/>
      <scheme val="minor"/>
    </font>
    <font>
      <b/>
      <sz val="9"/>
      <name val="Calibri"/>
      <family val="2"/>
    </font>
    <font>
      <sz val="6"/>
      <color theme="0"/>
      <name val="Calibri"/>
      <family val="2"/>
      <scheme val="minor"/>
    </font>
    <font>
      <b/>
      <u/>
      <sz val="9"/>
      <name val="Calibri"/>
      <family val="2"/>
      <scheme val="minor"/>
    </font>
    <font>
      <sz val="10"/>
      <name val="Calibri"/>
      <family val="2"/>
      <scheme val="minor"/>
    </font>
    <font>
      <i/>
      <sz val="9"/>
      <color rgb="FFFF0000"/>
      <name val="Calibri"/>
      <family val="2"/>
      <scheme val="minor"/>
    </font>
    <font>
      <b/>
      <sz val="8"/>
      <color theme="1"/>
      <name val="Calibri"/>
      <family val="2"/>
      <scheme val="minor"/>
    </font>
    <font>
      <sz val="8"/>
      <color theme="1"/>
      <name val="Calibri"/>
      <family val="2"/>
      <scheme val="minor"/>
    </font>
    <font>
      <b/>
      <sz val="8"/>
      <name val="Calibri"/>
      <family val="2"/>
      <scheme val="minor"/>
    </font>
    <font>
      <sz val="10"/>
      <color theme="1"/>
      <name val="Calibri"/>
      <family val="2"/>
      <charset val="238"/>
      <scheme val="minor"/>
    </font>
    <font>
      <b/>
      <sz val="8"/>
      <color theme="1"/>
      <name val="Calibri"/>
      <family val="2"/>
      <charset val="238"/>
      <scheme val="minor"/>
    </font>
    <font>
      <sz val="8"/>
      <color theme="1"/>
      <name val="Calibri"/>
      <family val="2"/>
      <charset val="238"/>
      <scheme val="minor"/>
    </font>
    <font>
      <b/>
      <sz val="10"/>
      <name val="Calibri"/>
      <family val="2"/>
      <scheme val="minor"/>
    </font>
    <font>
      <i/>
      <sz val="8"/>
      <name val="Calibri"/>
      <family val="2"/>
      <scheme val="minor"/>
    </font>
    <font>
      <b/>
      <i/>
      <sz val="8"/>
      <color theme="0" tint="-0.499984740745262"/>
      <name val="Calibri"/>
      <family val="2"/>
      <scheme val="minor"/>
    </font>
    <font>
      <b/>
      <i/>
      <sz val="8"/>
      <name val="Calibri"/>
      <family val="2"/>
      <scheme val="minor"/>
    </font>
    <font>
      <u/>
      <sz val="9"/>
      <color indexed="8"/>
      <name val="Calibri"/>
      <family val="2"/>
      <scheme val="minor"/>
    </font>
    <font>
      <sz val="9"/>
      <color indexed="8"/>
      <name val="Calibri"/>
      <family val="2"/>
      <scheme val="minor"/>
    </font>
    <font>
      <b/>
      <sz val="8"/>
      <color rgb="FFFF0000"/>
      <name val="Calibri"/>
      <family val="2"/>
      <scheme val="minor"/>
    </font>
    <font>
      <b/>
      <i/>
      <sz val="8"/>
      <color rgb="FFFF0000"/>
      <name val="Calibri"/>
      <family val="2"/>
      <scheme val="minor"/>
    </font>
    <font>
      <sz val="10"/>
      <color theme="0"/>
      <name val="Calibri"/>
      <family val="2"/>
      <scheme val="minor"/>
    </font>
    <font>
      <b/>
      <sz val="10"/>
      <color theme="0"/>
      <name val="Calibri"/>
      <family val="2"/>
      <scheme val="minor"/>
    </font>
    <font>
      <sz val="7"/>
      <color theme="0"/>
      <name val="Calibri"/>
      <family val="2"/>
      <scheme val="minor"/>
    </font>
    <font>
      <b/>
      <sz val="9"/>
      <color theme="0"/>
      <name val="Calibri"/>
      <family val="2"/>
      <scheme val="minor"/>
    </font>
    <font>
      <sz val="7.5"/>
      <color rgb="FFFF0000"/>
      <name val="Calibri"/>
      <family val="2"/>
      <scheme val="minor"/>
    </font>
    <font>
      <u/>
      <sz val="10"/>
      <color theme="10"/>
      <name val="Calibri"/>
      <family val="2"/>
      <charset val="238"/>
    </font>
    <font>
      <b/>
      <sz val="7.5"/>
      <color rgb="FFFF0000"/>
      <name val="Calibri"/>
      <family val="2"/>
      <scheme val="minor"/>
    </font>
    <font>
      <sz val="9"/>
      <color indexed="81"/>
      <name val="Tahoma"/>
      <family val="2"/>
    </font>
    <font>
      <b/>
      <sz val="9"/>
      <color indexed="81"/>
      <name val="Tahoma"/>
      <family val="2"/>
    </font>
    <font>
      <b/>
      <sz val="8"/>
      <color rgb="FF92D050"/>
      <name val="Calibri"/>
      <family val="2"/>
      <scheme val="minor"/>
    </font>
    <font>
      <b/>
      <i/>
      <sz val="8"/>
      <color rgb="FF92D050"/>
      <name val="Calibri"/>
      <family val="2"/>
      <scheme val="minor"/>
    </font>
    <font>
      <b/>
      <sz val="11"/>
      <color theme="1"/>
      <name val="Calibri"/>
      <family val="2"/>
      <scheme val="minor"/>
    </font>
    <font>
      <b/>
      <sz val="10"/>
      <color theme="1"/>
      <name val="Calibri"/>
      <family val="2"/>
      <scheme val="minor"/>
    </font>
    <font>
      <sz val="11"/>
      <name val="Calibri"/>
      <family val="2"/>
      <scheme val="minor"/>
    </font>
    <font>
      <b/>
      <sz val="11"/>
      <name val="Calibri"/>
      <family val="2"/>
      <scheme val="minor"/>
    </font>
    <font>
      <b/>
      <i/>
      <sz val="11"/>
      <name val="Calibri"/>
      <family val="2"/>
      <scheme val="minor"/>
    </font>
    <font>
      <i/>
      <sz val="11"/>
      <name val="Calibri"/>
      <family val="2"/>
      <scheme val="minor"/>
    </font>
    <font>
      <b/>
      <sz val="11"/>
      <color rgb="FFC00000"/>
      <name val="Calibri"/>
      <family val="2"/>
      <scheme val="minor"/>
    </font>
    <font>
      <b/>
      <sz val="11"/>
      <color indexed="8"/>
      <name val="Calibri"/>
      <family val="2"/>
    </font>
    <font>
      <sz val="11"/>
      <name val="Calibri"/>
      <family val="2"/>
    </font>
    <font>
      <sz val="10"/>
      <color theme="1"/>
      <name val="Calibri"/>
      <family val="2"/>
      <scheme val="minor"/>
    </font>
    <font>
      <b/>
      <sz val="11"/>
      <name val="Arial Narrow"/>
      <family val="2"/>
    </font>
    <font>
      <b/>
      <sz val="11"/>
      <name val="Calibri"/>
      <family val="2"/>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5" tint="0.79998168889431442"/>
        <bgColor indexed="64"/>
      </patternFill>
    </fill>
    <fill>
      <patternFill patternType="solid">
        <fgColor rgb="FFFF0000"/>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tint="-0.34998626667073579"/>
        <bgColor indexed="64"/>
      </patternFill>
    </fill>
  </fills>
  <borders count="2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hair">
        <color auto="1"/>
      </right>
      <top style="hair">
        <color auto="1"/>
      </top>
      <bottom style="hair">
        <color auto="1"/>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right style="thin">
        <color theme="0" tint="-4.9989318521683403E-2"/>
      </right>
      <top style="thin">
        <color theme="0" tint="-4.9989318521683403E-2"/>
      </top>
      <bottom/>
      <diagonal/>
    </border>
    <border>
      <left style="thin">
        <color theme="0" tint="-4.9989318521683403E-2"/>
      </left>
      <right style="thin">
        <color theme="0" tint="-4.9989318521683403E-2"/>
      </right>
      <top style="thin">
        <color theme="0" tint="-4.9989318521683403E-2"/>
      </top>
      <bottom/>
      <diagonal/>
    </border>
    <border>
      <left style="thin">
        <color theme="0" tint="-4.9989318521683403E-2"/>
      </left>
      <right/>
      <top/>
      <bottom/>
      <diagonal/>
    </border>
    <border>
      <left/>
      <right style="thin">
        <color theme="0" tint="-4.9989318521683403E-2"/>
      </right>
      <top/>
      <bottom/>
      <diagonal/>
    </border>
  </borders>
  <cellStyleXfs count="15">
    <xf numFmtId="0" fontId="0" fillId="0" borderId="0"/>
    <xf numFmtId="0" fontId="5" fillId="0" borderId="0"/>
    <xf numFmtId="0" fontId="4" fillId="0" borderId="0"/>
    <xf numFmtId="9" fontId="6" fillId="0" borderId="0" applyFont="0" applyFill="0" applyBorder="0" applyAlignment="0" applyProtection="0"/>
    <xf numFmtId="0" fontId="3" fillId="0" borderId="0"/>
    <xf numFmtId="9" fontId="7" fillId="0" borderId="0" applyFont="0" applyFill="0" applyBorder="0" applyAlignment="0" applyProtection="0"/>
    <xf numFmtId="0" fontId="2" fillId="0" borderId="0"/>
    <xf numFmtId="0" fontId="30" fillId="0" borderId="0" applyBorder="0" applyProtection="0"/>
    <xf numFmtId="0" fontId="30" fillId="0" borderId="0" applyBorder="0" applyProtection="0"/>
    <xf numFmtId="0" fontId="30" fillId="0" borderId="0" applyBorder="0" applyProtection="0">
      <alignment horizontal="left"/>
    </xf>
    <xf numFmtId="0" fontId="30" fillId="0" borderId="0" applyBorder="0" applyProtection="0"/>
    <xf numFmtId="0" fontId="31" fillId="0" borderId="0" applyBorder="0" applyProtection="0">
      <alignment horizontal="left"/>
    </xf>
    <xf numFmtId="0" fontId="31" fillId="0" borderId="0" applyBorder="0" applyProtection="0"/>
    <xf numFmtId="0" fontId="5" fillId="0" borderId="0"/>
    <xf numFmtId="0" fontId="66" fillId="0" borderId="0" applyNumberFormat="0" applyFill="0" applyBorder="0" applyAlignment="0" applyProtection="0"/>
  </cellStyleXfs>
  <cellXfs count="566">
    <xf numFmtId="0" fontId="0" fillId="0" borderId="0" xfId="0"/>
    <xf numFmtId="0" fontId="8" fillId="0" borderId="0" xfId="0" applyFont="1" applyAlignment="1">
      <alignment vertical="top"/>
    </xf>
    <xf numFmtId="0" fontId="8" fillId="0" borderId="0" xfId="0" applyFont="1" applyAlignment="1">
      <alignment vertical="top" wrapText="1"/>
    </xf>
    <xf numFmtId="0" fontId="10" fillId="3" borderId="3" xfId="0" applyFont="1" applyFill="1" applyBorder="1" applyAlignment="1">
      <alignment horizontal="center" vertical="center"/>
    </xf>
    <xf numFmtId="4" fontId="8" fillId="2" borderId="3" xfId="1" applyNumberFormat="1" applyFont="1" applyFill="1" applyBorder="1" applyAlignment="1" applyProtection="1">
      <alignment horizontal="right" vertical="top"/>
      <protection locked="0"/>
    </xf>
    <xf numFmtId="4" fontId="8" fillId="2" borderId="3" xfId="0" applyNumberFormat="1" applyFont="1" applyFill="1" applyBorder="1" applyAlignment="1" applyProtection="1">
      <alignment horizontal="right" vertical="center" wrapText="1"/>
      <protection locked="0"/>
    </xf>
    <xf numFmtId="0" fontId="11" fillId="0" borderId="0" xfId="1" applyFont="1" applyAlignment="1">
      <alignment vertical="top"/>
    </xf>
    <xf numFmtId="0" fontId="19" fillId="3" borderId="0" xfId="1" applyFont="1" applyFill="1" applyAlignment="1">
      <alignment vertical="top"/>
    </xf>
    <xf numFmtId="0" fontId="11" fillId="3" borderId="0" xfId="1" applyFont="1" applyFill="1" applyAlignment="1">
      <alignment vertical="top"/>
    </xf>
    <xf numFmtId="0" fontId="10" fillId="0" borderId="0" xfId="1" applyFont="1" applyAlignment="1">
      <alignment vertical="top"/>
    </xf>
    <xf numFmtId="0" fontId="20" fillId="3" borderId="0" xfId="1" applyFont="1" applyFill="1" applyAlignment="1">
      <alignment vertical="top"/>
    </xf>
    <xf numFmtId="4" fontId="17" fillId="0" borderId="0" xfId="1" applyNumberFormat="1" applyFont="1" applyAlignment="1">
      <alignment horizontal="right" vertical="top"/>
    </xf>
    <xf numFmtId="4" fontId="8" fillId="0" borderId="0" xfId="1" applyNumberFormat="1" applyFont="1" applyAlignment="1">
      <alignment horizontal="right" vertical="top"/>
    </xf>
    <xf numFmtId="4" fontId="14" fillId="0" borderId="0" xfId="1" applyNumberFormat="1" applyFont="1" applyAlignment="1">
      <alignment horizontal="right" vertical="top"/>
    </xf>
    <xf numFmtId="0" fontId="18" fillId="3" borderId="0" xfId="0" applyFont="1" applyFill="1" applyAlignment="1">
      <alignment horizontal="right" vertical="center" wrapText="1"/>
    </xf>
    <xf numFmtId="10" fontId="14" fillId="0" borderId="0" xfId="1" applyNumberFormat="1" applyFont="1" applyAlignment="1">
      <alignment horizontal="right" vertical="top"/>
    </xf>
    <xf numFmtId="10" fontId="8" fillId="0" borderId="0" xfId="1" applyNumberFormat="1" applyFont="1" applyAlignment="1">
      <alignment horizontal="right" vertical="top"/>
    </xf>
    <xf numFmtId="4" fontId="11" fillId="3" borderId="0" xfId="1" applyNumberFormat="1" applyFont="1" applyFill="1" applyAlignment="1">
      <alignment vertical="top"/>
    </xf>
    <xf numFmtId="49" fontId="11" fillId="0" borderId="0" xfId="1" applyNumberFormat="1" applyFont="1" applyAlignment="1">
      <alignment horizontal="center" vertical="top"/>
    </xf>
    <xf numFmtId="0" fontId="11" fillId="0" borderId="0" xfId="1" applyFont="1" applyAlignment="1">
      <alignment vertical="top" wrapText="1"/>
    </xf>
    <xf numFmtId="4" fontId="11" fillId="0" borderId="0" xfId="1" applyNumberFormat="1" applyFont="1" applyAlignment="1">
      <alignment horizontal="right" vertical="top"/>
    </xf>
    <xf numFmtId="4" fontId="11" fillId="0" borderId="0" xfId="1" applyNumberFormat="1" applyFont="1" applyAlignment="1">
      <alignment vertical="top"/>
    </xf>
    <xf numFmtId="4" fontId="11" fillId="2" borderId="3" xfId="1" applyNumberFormat="1" applyFont="1" applyFill="1" applyBorder="1" applyAlignment="1" applyProtection="1">
      <alignment vertical="top"/>
      <protection locked="0"/>
    </xf>
    <xf numFmtId="0" fontId="27" fillId="3" borderId="3" xfId="1" applyFont="1" applyFill="1" applyBorder="1" applyAlignment="1" applyProtection="1">
      <alignment horizontal="center" vertical="top"/>
      <protection hidden="1"/>
    </xf>
    <xf numFmtId="0" fontId="23" fillId="0" borderId="3" xfId="1" applyFont="1" applyBorder="1" applyAlignment="1" applyProtection="1">
      <alignment horizontal="center" vertical="top"/>
      <protection hidden="1"/>
    </xf>
    <xf numFmtId="0" fontId="26" fillId="0" borderId="3" xfId="1" applyFont="1" applyBorder="1" applyAlignment="1" applyProtection="1">
      <alignment horizontal="center" vertical="top"/>
      <protection hidden="1"/>
    </xf>
    <xf numFmtId="0" fontId="29" fillId="0" borderId="0" xfId="1" applyFont="1" applyAlignment="1" applyProtection="1">
      <alignment vertical="top"/>
      <protection hidden="1"/>
    </xf>
    <xf numFmtId="4" fontId="29" fillId="0" borderId="0" xfId="1" applyNumberFormat="1" applyFont="1" applyAlignment="1" applyProtection="1">
      <alignment vertical="top"/>
      <protection hidden="1"/>
    </xf>
    <xf numFmtId="0" fontId="24" fillId="0" borderId="0" xfId="1" applyFont="1" applyAlignment="1">
      <alignment vertical="top"/>
    </xf>
    <xf numFmtId="0" fontId="28" fillId="4" borderId="3" xfId="1" applyFont="1" applyFill="1" applyBorder="1" applyAlignment="1" applyProtection="1">
      <alignment horizontal="center" vertical="top"/>
      <protection hidden="1"/>
    </xf>
    <xf numFmtId="0" fontId="8" fillId="0" borderId="0" xfId="0" applyFont="1"/>
    <xf numFmtId="0" fontId="8" fillId="0" borderId="0" xfId="1" applyFont="1" applyAlignment="1">
      <alignment vertical="top"/>
    </xf>
    <xf numFmtId="0" fontId="22" fillId="0" borderId="0" xfId="1" applyFont="1" applyAlignment="1">
      <alignment vertical="top"/>
    </xf>
    <xf numFmtId="0" fontId="8" fillId="3" borderId="0" xfId="1" applyFont="1" applyFill="1" applyAlignment="1">
      <alignment vertical="top"/>
    </xf>
    <xf numFmtId="4" fontId="33" fillId="2" borderId="3" xfId="0" applyNumberFormat="1" applyFont="1" applyFill="1" applyBorder="1" applyAlignment="1" applyProtection="1">
      <alignment horizontal="right" vertical="center" wrapText="1"/>
      <protection locked="0"/>
    </xf>
    <xf numFmtId="0" fontId="33" fillId="0" borderId="3" xfId="0" applyFont="1" applyBorder="1" applyAlignment="1" applyProtection="1">
      <alignment vertical="top" wrapText="1"/>
      <protection hidden="1"/>
    </xf>
    <xf numFmtId="0" fontId="34" fillId="0" borderId="3" xfId="0" applyFont="1" applyBorder="1" applyAlignment="1" applyProtection="1">
      <alignment vertical="top" wrapText="1"/>
      <protection hidden="1"/>
    </xf>
    <xf numFmtId="0" fontId="33" fillId="0" borderId="0" xfId="0" applyFont="1" applyProtection="1">
      <protection hidden="1"/>
    </xf>
    <xf numFmtId="3" fontId="33" fillId="0" borderId="0" xfId="0" applyNumberFormat="1" applyFont="1" applyAlignment="1" applyProtection="1">
      <alignment horizontal="center" vertical="center"/>
      <protection hidden="1"/>
    </xf>
    <xf numFmtId="3" fontId="33" fillId="0" borderId="0" xfId="0" applyNumberFormat="1" applyFont="1" applyAlignment="1" applyProtection="1">
      <alignment horizontal="right" vertical="top"/>
      <protection hidden="1"/>
    </xf>
    <xf numFmtId="0" fontId="39" fillId="0" borderId="0" xfId="1" applyFont="1" applyAlignment="1" applyProtection="1">
      <alignment horizontal="center" vertical="top"/>
      <protection hidden="1"/>
    </xf>
    <xf numFmtId="4" fontId="8" fillId="0" borderId="0" xfId="1" applyNumberFormat="1" applyFont="1" applyAlignment="1">
      <alignment vertical="top"/>
    </xf>
    <xf numFmtId="0" fontId="0" fillId="0" borderId="0" xfId="0" applyAlignment="1">
      <alignment vertical="top" wrapText="1"/>
    </xf>
    <xf numFmtId="9" fontId="39" fillId="0" borderId="0" xfId="1" applyNumberFormat="1" applyFont="1" applyAlignment="1">
      <alignment vertical="top"/>
    </xf>
    <xf numFmtId="0" fontId="39" fillId="0" borderId="0" xfId="1" applyFont="1" applyAlignment="1">
      <alignment vertical="top"/>
    </xf>
    <xf numFmtId="4" fontId="8" fillId="2" borderId="3" xfId="0" applyNumberFormat="1" applyFont="1" applyFill="1" applyBorder="1" applyAlignment="1" applyProtection="1">
      <alignment vertical="center" wrapText="1"/>
      <protection locked="0"/>
    </xf>
    <xf numFmtId="4" fontId="21" fillId="0" borderId="3" xfId="1" applyNumberFormat="1" applyFont="1" applyBorder="1" applyAlignment="1" applyProtection="1">
      <alignment horizontal="left" vertical="center" wrapText="1"/>
      <protection hidden="1"/>
    </xf>
    <xf numFmtId="0" fontId="21" fillId="3" borderId="3" xfId="1" applyFont="1" applyFill="1" applyBorder="1" applyAlignment="1" applyProtection="1">
      <alignment vertical="top" wrapText="1"/>
      <protection hidden="1"/>
    </xf>
    <xf numFmtId="0" fontId="39" fillId="0" borderId="0" xfId="1" applyFont="1" applyAlignment="1" applyProtection="1">
      <alignment vertical="top"/>
      <protection hidden="1"/>
    </xf>
    <xf numFmtId="4" fontId="40" fillId="0" borderId="0" xfId="1" applyNumberFormat="1" applyFont="1" applyAlignment="1" applyProtection="1">
      <alignment horizontal="center" vertical="center" wrapText="1"/>
      <protection hidden="1"/>
    </xf>
    <xf numFmtId="4" fontId="40" fillId="3" borderId="0" xfId="1" applyNumberFormat="1" applyFont="1" applyFill="1" applyAlignment="1" applyProtection="1">
      <alignment horizontal="right" vertical="top"/>
      <protection hidden="1"/>
    </xf>
    <xf numFmtId="0" fontId="40" fillId="3" borderId="0" xfId="1" applyFont="1" applyFill="1" applyAlignment="1" applyProtection="1">
      <alignment horizontal="center" vertical="top"/>
      <protection hidden="1"/>
    </xf>
    <xf numFmtId="4" fontId="39" fillId="0" borderId="0" xfId="1" applyNumberFormat="1" applyFont="1" applyAlignment="1" applyProtection="1">
      <alignment vertical="top"/>
      <protection hidden="1"/>
    </xf>
    <xf numFmtId="4" fontId="39" fillId="0" borderId="0" xfId="1" applyNumberFormat="1" applyFont="1" applyAlignment="1" applyProtection="1">
      <alignment horizontal="center" vertical="top"/>
      <protection hidden="1"/>
    </xf>
    <xf numFmtId="0" fontId="39" fillId="3" borderId="0" xfId="1" applyFont="1" applyFill="1" applyAlignment="1" applyProtection="1">
      <alignment horizontal="center" vertical="top"/>
      <protection hidden="1"/>
    </xf>
    <xf numFmtId="0" fontId="40" fillId="0" borderId="0" xfId="1" applyFont="1" applyAlignment="1" applyProtection="1">
      <alignment horizontal="center" vertical="top"/>
      <protection hidden="1"/>
    </xf>
    <xf numFmtId="0" fontId="41" fillId="0" borderId="0" xfId="1" applyFont="1" applyAlignment="1" applyProtection="1">
      <alignment vertical="top" wrapText="1"/>
      <protection hidden="1"/>
    </xf>
    <xf numFmtId="0" fontId="21" fillId="3" borderId="3" xfId="1" applyFont="1" applyFill="1" applyBorder="1" applyAlignment="1" applyProtection="1">
      <alignment horizontal="center" vertical="top"/>
      <protection hidden="1"/>
    </xf>
    <xf numFmtId="0" fontId="21" fillId="0" borderId="3" xfId="1" applyFont="1" applyBorder="1" applyAlignment="1" applyProtection="1">
      <alignment horizontal="center" vertical="top"/>
      <protection hidden="1"/>
    </xf>
    <xf numFmtId="0" fontId="32" fillId="0" borderId="0" xfId="0" applyFont="1" applyAlignment="1">
      <alignment vertical="center"/>
    </xf>
    <xf numFmtId="4" fontId="21" fillId="0" borderId="11" xfId="1" applyNumberFormat="1" applyFont="1" applyBorder="1" applyAlignment="1" applyProtection="1">
      <alignment horizontal="left" vertical="center" wrapText="1"/>
      <protection hidden="1"/>
    </xf>
    <xf numFmtId="4" fontId="21" fillId="0" borderId="7" xfId="1" applyNumberFormat="1" applyFont="1" applyBorder="1" applyAlignment="1" applyProtection="1">
      <alignment horizontal="left" vertical="center" wrapText="1"/>
      <protection hidden="1"/>
    </xf>
    <xf numFmtId="0" fontId="11" fillId="3" borderId="0" xfId="0" applyFont="1" applyFill="1"/>
    <xf numFmtId="0" fontId="11" fillId="3" borderId="0" xfId="0" applyFont="1" applyFill="1" applyAlignment="1">
      <alignment vertical="top" wrapText="1"/>
    </xf>
    <xf numFmtId="0" fontId="10" fillId="3" borderId="3" xfId="0" applyFont="1" applyFill="1" applyBorder="1" applyAlignment="1">
      <alignment vertical="top" wrapText="1"/>
    </xf>
    <xf numFmtId="0" fontId="11" fillId="3" borderId="3" xfId="0" applyFont="1" applyFill="1" applyBorder="1"/>
    <xf numFmtId="0" fontId="11" fillId="3" borderId="3" xfId="0" applyFont="1" applyFill="1" applyBorder="1" applyAlignment="1">
      <alignment vertical="top" wrapText="1"/>
    </xf>
    <xf numFmtId="0" fontId="11" fillId="3" borderId="0" xfId="0" applyFont="1" applyFill="1" applyProtection="1">
      <protection locked="0"/>
    </xf>
    <xf numFmtId="0" fontId="11" fillId="3" borderId="3" xfId="0" applyFont="1" applyFill="1" applyBorder="1" applyAlignment="1">
      <alignment horizontal="center" vertical="center"/>
    </xf>
    <xf numFmtId="3" fontId="8" fillId="2" borderId="3" xfId="0" applyNumberFormat="1" applyFont="1" applyFill="1" applyBorder="1" applyAlignment="1" applyProtection="1">
      <alignment vertical="center"/>
      <protection locked="0"/>
    </xf>
    <xf numFmtId="3" fontId="10" fillId="3" borderId="3" xfId="0" applyNumberFormat="1" applyFont="1" applyFill="1" applyBorder="1" applyAlignment="1">
      <alignment vertical="center"/>
    </xf>
    <xf numFmtId="0" fontId="10" fillId="3" borderId="0" xfId="0" applyFont="1" applyFill="1" applyProtection="1">
      <protection locked="0"/>
    </xf>
    <xf numFmtId="3" fontId="11" fillId="3" borderId="3" xfId="0" applyNumberFormat="1" applyFont="1" applyFill="1" applyBorder="1" applyAlignment="1">
      <alignment vertical="center"/>
    </xf>
    <xf numFmtId="0" fontId="10" fillId="3" borderId="3" xfId="0" applyFont="1" applyFill="1" applyBorder="1" applyAlignment="1">
      <alignment horizontal="center"/>
    </xf>
    <xf numFmtId="0" fontId="10" fillId="3" borderId="0" xfId="0" applyFont="1" applyFill="1" applyAlignment="1">
      <alignment horizontal="center" vertical="center" wrapText="1"/>
    </xf>
    <xf numFmtId="0" fontId="11" fillId="3" borderId="0" xfId="0" applyFont="1" applyFill="1" applyAlignment="1">
      <alignment horizontal="left" vertical="top" wrapText="1"/>
    </xf>
    <xf numFmtId="0" fontId="9" fillId="3" borderId="4" xfId="0" applyFont="1" applyFill="1" applyBorder="1" applyAlignment="1">
      <alignment vertical="center" wrapText="1"/>
    </xf>
    <xf numFmtId="0" fontId="9" fillId="3" borderId="5" xfId="0" applyFont="1" applyFill="1" applyBorder="1" applyAlignment="1">
      <alignment horizontal="left" vertical="center" wrapText="1"/>
    </xf>
    <xf numFmtId="0" fontId="9" fillId="3" borderId="6" xfId="0" applyFont="1" applyFill="1" applyBorder="1" applyAlignment="1">
      <alignment horizontal="right" vertical="top" wrapText="1"/>
    </xf>
    <xf numFmtId="0" fontId="9" fillId="3" borderId="0" xfId="0" applyFont="1" applyFill="1" applyAlignment="1">
      <alignment horizontal="left" vertical="top" wrapText="1"/>
    </xf>
    <xf numFmtId="0" fontId="9" fillId="3" borderId="13" xfId="0" applyFont="1" applyFill="1" applyBorder="1" applyAlignment="1">
      <alignment horizontal="left" vertical="top" wrapText="1"/>
    </xf>
    <xf numFmtId="0" fontId="11" fillId="3" borderId="6" xfId="0" applyFont="1" applyFill="1" applyBorder="1" applyAlignment="1">
      <alignment horizontal="right" vertical="center" wrapText="1"/>
    </xf>
    <xf numFmtId="4" fontId="11" fillId="3" borderId="0" xfId="0" applyNumberFormat="1" applyFont="1" applyFill="1" applyAlignment="1">
      <alignment vertical="center" wrapText="1"/>
    </xf>
    <xf numFmtId="4" fontId="11" fillId="3" borderId="0" xfId="0" applyNumberFormat="1" applyFont="1" applyFill="1" applyAlignment="1">
      <alignment vertical="top" wrapText="1"/>
    </xf>
    <xf numFmtId="3" fontId="11" fillId="3" borderId="3" xfId="0" applyNumberFormat="1" applyFont="1" applyFill="1" applyBorder="1" applyAlignment="1">
      <alignment vertical="top" wrapText="1"/>
    </xf>
    <xf numFmtId="3" fontId="11" fillId="3" borderId="13" xfId="0" applyNumberFormat="1" applyFont="1" applyFill="1" applyBorder="1" applyAlignment="1">
      <alignment vertical="top" wrapText="1"/>
    </xf>
    <xf numFmtId="0" fontId="10" fillId="3" borderId="6" xfId="0" applyFont="1" applyFill="1" applyBorder="1" applyAlignment="1">
      <alignment horizontal="right" vertical="center" wrapText="1"/>
    </xf>
    <xf numFmtId="4" fontId="10" fillId="3" borderId="0" xfId="0" applyNumberFormat="1" applyFont="1" applyFill="1" applyAlignment="1">
      <alignment vertical="center" wrapText="1"/>
    </xf>
    <xf numFmtId="3" fontId="10" fillId="3" borderId="3" xfId="0" applyNumberFormat="1" applyFont="1" applyFill="1" applyBorder="1" applyAlignment="1">
      <alignment vertical="top" wrapText="1"/>
    </xf>
    <xf numFmtId="3" fontId="10" fillId="3" borderId="13" xfId="0" applyNumberFormat="1" applyFont="1" applyFill="1" applyBorder="1" applyAlignment="1">
      <alignment vertical="top" wrapText="1"/>
    </xf>
    <xf numFmtId="3" fontId="10" fillId="3" borderId="13" xfId="0" applyNumberFormat="1" applyFont="1" applyFill="1" applyBorder="1" applyAlignment="1">
      <alignment horizontal="center" vertical="top" wrapText="1"/>
    </xf>
    <xf numFmtId="0" fontId="11" fillId="3" borderId="6" xfId="0" applyFont="1" applyFill="1" applyBorder="1" applyAlignment="1">
      <alignment horizontal="right" vertical="top" wrapText="1"/>
    </xf>
    <xf numFmtId="4" fontId="11" fillId="3" borderId="2" xfId="0" applyNumberFormat="1" applyFont="1" applyFill="1" applyBorder="1" applyAlignment="1">
      <alignment vertical="top" wrapText="1"/>
    </xf>
    <xf numFmtId="3" fontId="11" fillId="3" borderId="2" xfId="0" applyNumberFormat="1" applyFont="1" applyFill="1" applyBorder="1" applyAlignment="1">
      <alignment horizontal="right" vertical="center" wrapText="1"/>
    </xf>
    <xf numFmtId="3" fontId="11" fillId="3" borderId="13" xfId="0" applyNumberFormat="1" applyFont="1" applyFill="1" applyBorder="1" applyAlignment="1">
      <alignment horizontal="right" vertical="center" wrapText="1"/>
    </xf>
    <xf numFmtId="4" fontId="10" fillId="3" borderId="0" xfId="0" applyNumberFormat="1" applyFont="1" applyFill="1" applyAlignment="1">
      <alignment horizontal="center" vertical="center" wrapText="1"/>
    </xf>
    <xf numFmtId="4" fontId="10" fillId="3" borderId="3" xfId="0" applyNumberFormat="1" applyFont="1" applyFill="1" applyBorder="1" applyAlignment="1">
      <alignment vertical="center" wrapText="1"/>
    </xf>
    <xf numFmtId="4" fontId="10" fillId="3" borderId="13" xfId="0" applyNumberFormat="1" applyFont="1" applyFill="1" applyBorder="1" applyAlignment="1">
      <alignment vertical="center" wrapText="1"/>
    </xf>
    <xf numFmtId="4" fontId="9" fillId="3" borderId="0" xfId="0" applyNumberFormat="1" applyFont="1" applyFill="1" applyAlignment="1">
      <alignment horizontal="left" vertical="top" wrapText="1"/>
    </xf>
    <xf numFmtId="4" fontId="9" fillId="3" borderId="12" xfId="0" applyNumberFormat="1" applyFont="1" applyFill="1" applyBorder="1" applyAlignment="1">
      <alignment horizontal="left" vertical="top" wrapText="1"/>
    </xf>
    <xf numFmtId="4" fontId="9" fillId="3" borderId="12" xfId="0" applyNumberFormat="1" applyFont="1" applyFill="1" applyBorder="1" applyAlignment="1">
      <alignment horizontal="right" vertical="center" wrapText="1"/>
    </xf>
    <xf numFmtId="4" fontId="9" fillId="3" borderId="13" xfId="0" applyNumberFormat="1" applyFont="1" applyFill="1" applyBorder="1" applyAlignment="1">
      <alignment horizontal="right" vertical="center" wrapText="1"/>
    </xf>
    <xf numFmtId="0" fontId="10" fillId="3" borderId="13" xfId="0" applyFont="1" applyFill="1" applyBorder="1" applyAlignment="1">
      <alignment vertical="center" wrapText="1"/>
    </xf>
    <xf numFmtId="0" fontId="11" fillId="3" borderId="12" xfId="0" applyFont="1" applyFill="1" applyBorder="1" applyAlignment="1">
      <alignment vertical="top" wrapText="1"/>
    </xf>
    <xf numFmtId="0" fontId="11" fillId="3" borderId="13" xfId="0" applyFont="1" applyFill="1" applyBorder="1" applyAlignment="1">
      <alignment vertical="top" wrapText="1"/>
    </xf>
    <xf numFmtId="0" fontId="9" fillId="3" borderId="13" xfId="0" applyFont="1" applyFill="1" applyBorder="1" applyAlignment="1">
      <alignment horizontal="center" vertical="center" wrapText="1"/>
    </xf>
    <xf numFmtId="0" fontId="8" fillId="3" borderId="0" xfId="0" applyFont="1" applyFill="1"/>
    <xf numFmtId="0" fontId="45" fillId="0" borderId="0" xfId="1" applyFont="1" applyAlignment="1" applyProtection="1">
      <alignment horizontal="center" vertical="top" wrapText="1"/>
      <protection hidden="1"/>
    </xf>
    <xf numFmtId="3" fontId="11" fillId="3" borderId="3" xfId="0" applyNumberFormat="1" applyFont="1" applyFill="1" applyBorder="1"/>
    <xf numFmtId="3" fontId="34" fillId="0" borderId="0" xfId="0" applyNumberFormat="1" applyFont="1" applyAlignment="1" applyProtection="1">
      <alignment horizontal="center" vertical="center"/>
      <protection hidden="1"/>
    </xf>
    <xf numFmtId="3" fontId="33" fillId="0" borderId="3" xfId="0" applyNumberFormat="1" applyFont="1" applyBorder="1" applyAlignment="1" applyProtection="1">
      <alignment vertical="top" wrapText="1"/>
      <protection hidden="1"/>
    </xf>
    <xf numFmtId="0" fontId="26" fillId="3" borderId="0" xfId="1" applyFont="1" applyFill="1" applyAlignment="1" applyProtection="1">
      <alignment horizontal="center" vertical="top"/>
      <protection hidden="1"/>
    </xf>
    <xf numFmtId="0" fontId="41" fillId="0" borderId="0" xfId="1" applyFont="1" applyAlignment="1" applyProtection="1">
      <alignment vertical="top"/>
      <protection hidden="1"/>
    </xf>
    <xf numFmtId="49" fontId="8" fillId="0" borderId="0" xfId="13" applyNumberFormat="1" applyFont="1" applyAlignment="1">
      <alignment vertical="top"/>
    </xf>
    <xf numFmtId="4" fontId="9" fillId="0" borderId="0" xfId="13" applyNumberFormat="1" applyFont="1" applyAlignment="1">
      <alignment horizontal="right" vertical="top"/>
    </xf>
    <xf numFmtId="0" fontId="9" fillId="0" borderId="0" xfId="13" applyFont="1" applyAlignment="1">
      <alignment vertical="top" wrapText="1"/>
    </xf>
    <xf numFmtId="0" fontId="8" fillId="0" borderId="0" xfId="13" applyFont="1" applyAlignment="1">
      <alignment vertical="top" wrapText="1"/>
    </xf>
    <xf numFmtId="0" fontId="50" fillId="0" borderId="0" xfId="1" applyFont="1" applyAlignment="1">
      <alignment vertical="top" wrapText="1"/>
    </xf>
    <xf numFmtId="4" fontId="50" fillId="0" borderId="0" xfId="1" applyNumberFormat="1" applyFont="1" applyAlignment="1">
      <alignment horizontal="right" vertical="top"/>
    </xf>
    <xf numFmtId="4" fontId="8" fillId="3" borderId="0" xfId="13" applyNumberFormat="1" applyFont="1" applyFill="1" applyAlignment="1" applyProtection="1">
      <alignment horizontal="right" vertical="top"/>
      <protection locked="0"/>
    </xf>
    <xf numFmtId="4" fontId="8" fillId="3" borderId="0" xfId="1" applyNumberFormat="1" applyFont="1" applyFill="1" applyAlignment="1" applyProtection="1">
      <alignment horizontal="center" vertical="center" wrapText="1"/>
      <protection hidden="1"/>
    </xf>
    <xf numFmtId="49" fontId="8" fillId="3" borderId="0" xfId="1" applyNumberFormat="1" applyFont="1" applyFill="1" applyAlignment="1" applyProtection="1">
      <alignment vertical="top"/>
      <protection hidden="1"/>
    </xf>
    <xf numFmtId="0" fontId="33" fillId="3" borderId="0" xfId="1" applyFont="1" applyFill="1" applyAlignment="1" applyProtection="1">
      <alignment vertical="top" wrapText="1"/>
      <protection hidden="1"/>
    </xf>
    <xf numFmtId="4" fontId="8" fillId="3" borderId="0" xfId="0" applyNumberFormat="1" applyFont="1" applyFill="1" applyAlignment="1" applyProtection="1">
      <alignment horizontal="center" vertical="center" wrapText="1"/>
      <protection hidden="1"/>
    </xf>
    <xf numFmtId="4" fontId="8" fillId="3" borderId="0" xfId="1" applyNumberFormat="1" applyFont="1" applyFill="1" applyAlignment="1" applyProtection="1">
      <alignment vertical="distributed"/>
      <protection hidden="1"/>
    </xf>
    <xf numFmtId="10" fontId="8" fillId="3" borderId="0" xfId="1" applyNumberFormat="1" applyFont="1" applyFill="1" applyAlignment="1" applyProtection="1">
      <alignment horizontal="center" vertical="center"/>
      <protection hidden="1"/>
    </xf>
    <xf numFmtId="4" fontId="8" fillId="3" borderId="0" xfId="1" applyNumberFormat="1" applyFont="1" applyFill="1" applyAlignment="1" applyProtection="1">
      <alignment horizontal="center" vertical="center"/>
      <protection hidden="1"/>
    </xf>
    <xf numFmtId="0" fontId="45" fillId="0" borderId="0" xfId="1" applyFont="1" applyAlignment="1">
      <alignment vertical="top" wrapText="1"/>
    </xf>
    <xf numFmtId="0" fontId="53" fillId="0" borderId="0" xfId="1" applyFont="1" applyAlignment="1">
      <alignment vertical="top" wrapText="1"/>
    </xf>
    <xf numFmtId="4" fontId="53" fillId="0" borderId="0" xfId="1" applyNumberFormat="1" applyFont="1" applyAlignment="1">
      <alignment horizontal="right" vertical="top"/>
    </xf>
    <xf numFmtId="0" fontId="16" fillId="0" borderId="0" xfId="1" applyFont="1" applyAlignment="1" applyProtection="1">
      <alignment vertical="top"/>
      <protection hidden="1"/>
    </xf>
    <xf numFmtId="4" fontId="47" fillId="2" borderId="3" xfId="0" applyNumberFormat="1" applyFont="1" applyFill="1" applyBorder="1" applyAlignment="1" applyProtection="1">
      <alignment horizontal="center" vertical="center" wrapText="1"/>
      <protection locked="0"/>
    </xf>
    <xf numFmtId="4" fontId="48" fillId="2" borderId="3" xfId="0" applyNumberFormat="1" applyFont="1" applyFill="1" applyBorder="1" applyAlignment="1" applyProtection="1">
      <alignment horizontal="center" vertical="center" wrapText="1"/>
      <protection locked="0"/>
    </xf>
    <xf numFmtId="4" fontId="17" fillId="3" borderId="0" xfId="1" applyNumberFormat="1" applyFont="1" applyFill="1" applyAlignment="1" applyProtection="1">
      <alignment vertical="top"/>
      <protection hidden="1"/>
    </xf>
    <xf numFmtId="0" fontId="9" fillId="0" borderId="0" xfId="0" applyFont="1"/>
    <xf numFmtId="0" fontId="8" fillId="0" borderId="0" xfId="0" applyFont="1" applyAlignment="1">
      <alignment horizontal="left" vertical="top" wrapText="1"/>
    </xf>
    <xf numFmtId="0" fontId="44" fillId="0" borderId="0" xfId="0" applyFont="1" applyAlignment="1">
      <alignment horizontal="left" vertical="top" wrapText="1"/>
    </xf>
    <xf numFmtId="0" fontId="44" fillId="0" borderId="0" xfId="0" applyFont="1" applyAlignment="1">
      <alignment vertical="top" wrapText="1"/>
    </xf>
    <xf numFmtId="0" fontId="44" fillId="0" borderId="0" xfId="0" applyFont="1"/>
    <xf numFmtId="0" fontId="9" fillId="3" borderId="0" xfId="0" applyFont="1" applyFill="1"/>
    <xf numFmtId="0" fontId="44" fillId="0" borderId="0" xfId="0" applyFont="1" applyAlignment="1">
      <alignment horizontal="center" vertical="top" wrapText="1"/>
    </xf>
    <xf numFmtId="0" fontId="17" fillId="0" borderId="0" xfId="0" applyFont="1"/>
    <xf numFmtId="4" fontId="17" fillId="0" borderId="0" xfId="0" applyNumberFormat="1" applyFont="1"/>
    <xf numFmtId="0" fontId="42" fillId="0" borderId="0" xfId="0" applyFont="1" applyAlignment="1">
      <alignment horizontal="justify" vertical="center"/>
    </xf>
    <xf numFmtId="3" fontId="10" fillId="3" borderId="3" xfId="0" applyNumberFormat="1" applyFont="1" applyFill="1" applyBorder="1" applyAlignment="1">
      <alignment horizontal="right" vertical="top" wrapText="1"/>
    </xf>
    <xf numFmtId="0" fontId="29" fillId="0" borderId="0" xfId="1" applyFont="1" applyAlignment="1" applyProtection="1">
      <alignment vertical="top" wrapText="1"/>
      <protection hidden="1"/>
    </xf>
    <xf numFmtId="4" fontId="43" fillId="0" borderId="0" xfId="1" applyNumberFormat="1" applyFont="1" applyAlignment="1" applyProtection="1">
      <alignment horizontal="center" vertical="top"/>
      <protection hidden="1"/>
    </xf>
    <xf numFmtId="0" fontId="43" fillId="0" borderId="0" xfId="1" applyFont="1" applyAlignment="1" applyProtection="1">
      <alignment horizontal="center" vertical="top"/>
      <protection hidden="1"/>
    </xf>
    <xf numFmtId="0" fontId="22" fillId="0" borderId="3" xfId="1" applyFont="1" applyBorder="1" applyAlignment="1" applyProtection="1">
      <alignment vertical="top"/>
      <protection hidden="1"/>
    </xf>
    <xf numFmtId="0" fontId="29" fillId="0" borderId="3" xfId="1" applyFont="1" applyBorder="1" applyAlignment="1" applyProtection="1">
      <alignment vertical="top"/>
      <protection hidden="1"/>
    </xf>
    <xf numFmtId="0" fontId="28" fillId="3" borderId="3" xfId="1" applyFont="1" applyFill="1" applyBorder="1" applyAlignment="1" applyProtection="1">
      <alignment horizontal="center" vertical="top"/>
      <protection hidden="1"/>
    </xf>
    <xf numFmtId="4" fontId="11" fillId="2" borderId="3" xfId="0" applyNumberFormat="1" applyFont="1" applyFill="1" applyBorder="1" applyAlignment="1" applyProtection="1">
      <alignment horizontal="center" vertical="center" wrapText="1"/>
      <protection locked="0"/>
    </xf>
    <xf numFmtId="4" fontId="14" fillId="0" borderId="0" xfId="1" applyNumberFormat="1" applyFont="1" applyAlignment="1" applyProtection="1">
      <alignment horizontal="right" vertical="top"/>
      <protection hidden="1"/>
    </xf>
    <xf numFmtId="0" fontId="14" fillId="0" borderId="0" xfId="1" applyFont="1" applyAlignment="1" applyProtection="1">
      <alignment vertical="top"/>
      <protection hidden="1"/>
    </xf>
    <xf numFmtId="49" fontId="14" fillId="0" borderId="0" xfId="13" applyNumberFormat="1" applyFont="1" applyAlignment="1" applyProtection="1">
      <alignment vertical="top"/>
      <protection hidden="1"/>
    </xf>
    <xf numFmtId="0" fontId="14" fillId="0" borderId="0" xfId="13" applyFont="1" applyAlignment="1" applyProtection="1">
      <alignment vertical="top" wrapText="1"/>
      <protection hidden="1"/>
    </xf>
    <xf numFmtId="4" fontId="14" fillId="0" borderId="0" xfId="1" applyNumberFormat="1" applyFont="1" applyAlignment="1" applyProtection="1">
      <alignment vertical="top"/>
      <protection hidden="1"/>
    </xf>
    <xf numFmtId="4" fontId="13" fillId="3" borderId="0" xfId="13" applyNumberFormat="1" applyFont="1" applyFill="1" applyAlignment="1" applyProtection="1">
      <alignment horizontal="right" vertical="top"/>
      <protection hidden="1"/>
    </xf>
    <xf numFmtId="4" fontId="33" fillId="4" borderId="3" xfId="0" applyNumberFormat="1" applyFont="1" applyFill="1" applyBorder="1" applyAlignment="1" applyProtection="1">
      <alignment horizontal="center"/>
      <protection hidden="1"/>
    </xf>
    <xf numFmtId="4" fontId="47" fillId="0" borderId="3" xfId="1" applyNumberFormat="1" applyFont="1" applyBorder="1" applyAlignment="1" applyProtection="1">
      <alignment horizontal="right" vertical="top"/>
      <protection hidden="1"/>
    </xf>
    <xf numFmtId="4" fontId="48" fillId="0" borderId="3" xfId="1" applyNumberFormat="1" applyFont="1" applyBorder="1" applyAlignment="1" applyProtection="1">
      <alignment horizontal="right" vertical="top"/>
      <protection hidden="1"/>
    </xf>
    <xf numFmtId="4" fontId="48" fillId="3" borderId="3" xfId="1" applyNumberFormat="1" applyFont="1" applyFill="1" applyBorder="1" applyAlignment="1" applyProtection="1">
      <alignment horizontal="right" vertical="top"/>
      <protection hidden="1"/>
    </xf>
    <xf numFmtId="0" fontId="51" fillId="6" borderId="3" xfId="1" applyFont="1" applyFill="1" applyBorder="1" applyAlignment="1" applyProtection="1">
      <alignment vertical="top" wrapText="1"/>
      <protection hidden="1"/>
    </xf>
    <xf numFmtId="0" fontId="51" fillId="6" borderId="3" xfId="1" applyFont="1" applyFill="1" applyBorder="1" applyAlignment="1" applyProtection="1">
      <alignment horizontal="center" vertical="top" wrapText="1"/>
      <protection hidden="1"/>
    </xf>
    <xf numFmtId="0" fontId="51" fillId="6" borderId="3" xfId="1" applyFont="1" applyFill="1" applyBorder="1" applyAlignment="1" applyProtection="1">
      <alignment horizontal="right" vertical="top" wrapText="1"/>
      <protection hidden="1"/>
    </xf>
    <xf numFmtId="0" fontId="52" fillId="6" borderId="3" xfId="1" applyFont="1" applyFill="1" applyBorder="1" applyAlignment="1" applyProtection="1">
      <alignment vertical="top" wrapText="1"/>
      <protection hidden="1"/>
    </xf>
    <xf numFmtId="4" fontId="51" fillId="6" borderId="3" xfId="1" applyNumberFormat="1" applyFont="1" applyFill="1" applyBorder="1" applyAlignment="1" applyProtection="1">
      <alignment horizontal="right" vertical="top"/>
      <protection hidden="1"/>
    </xf>
    <xf numFmtId="0" fontId="52" fillId="6" borderId="3" xfId="1" applyFont="1" applyFill="1" applyBorder="1" applyAlignment="1" applyProtection="1">
      <alignment horizontal="left" vertical="top" wrapText="1"/>
      <protection hidden="1"/>
    </xf>
    <xf numFmtId="4" fontId="52" fillId="6" borderId="3" xfId="1" applyNumberFormat="1" applyFont="1" applyFill="1" applyBorder="1" applyAlignment="1" applyProtection="1">
      <alignment horizontal="right" vertical="top"/>
      <protection hidden="1"/>
    </xf>
    <xf numFmtId="0" fontId="48" fillId="6" borderId="3" xfId="1" applyFont="1" applyFill="1" applyBorder="1" applyAlignment="1" applyProtection="1">
      <alignment horizontal="left" vertical="top" wrapText="1"/>
      <protection hidden="1"/>
    </xf>
    <xf numFmtId="0" fontId="48" fillId="6" borderId="3" xfId="1" applyFont="1" applyFill="1" applyBorder="1" applyAlignment="1" applyProtection="1">
      <alignment vertical="top" wrapText="1"/>
      <protection hidden="1"/>
    </xf>
    <xf numFmtId="9" fontId="55" fillId="0" borderId="3" xfId="5" applyFont="1" applyFill="1" applyBorder="1" applyAlignment="1" applyProtection="1">
      <alignment horizontal="center" vertical="center"/>
      <protection hidden="1"/>
    </xf>
    <xf numFmtId="4" fontId="56" fillId="0" borderId="3" xfId="5" applyNumberFormat="1" applyFont="1" applyFill="1" applyBorder="1" applyAlignment="1" applyProtection="1">
      <alignment horizontal="center" vertical="center"/>
      <protection hidden="1"/>
    </xf>
    <xf numFmtId="4" fontId="55" fillId="0" borderId="3" xfId="5" applyNumberFormat="1" applyFont="1" applyFill="1" applyBorder="1" applyAlignment="1" applyProtection="1">
      <alignment horizontal="center" vertical="center"/>
      <protection hidden="1"/>
    </xf>
    <xf numFmtId="4" fontId="47" fillId="3" borderId="3" xfId="0" applyNumberFormat="1" applyFont="1" applyFill="1" applyBorder="1" applyAlignment="1" applyProtection="1">
      <alignment horizontal="center" vertical="center" wrapText="1"/>
      <protection hidden="1"/>
    </xf>
    <xf numFmtId="0" fontId="10" fillId="3" borderId="3" xfId="0" applyFont="1" applyFill="1" applyBorder="1" applyAlignment="1" applyProtection="1">
      <alignment horizontal="center" vertical="center"/>
      <protection hidden="1"/>
    </xf>
    <xf numFmtId="4" fontId="38" fillId="3" borderId="3" xfId="0" applyNumberFormat="1" applyFont="1" applyFill="1" applyBorder="1" applyAlignment="1" applyProtection="1">
      <alignment horizontal="center" vertical="center"/>
      <protection hidden="1"/>
    </xf>
    <xf numFmtId="4" fontId="47" fillId="0" borderId="3" xfId="0" applyNumberFormat="1" applyFont="1" applyBorder="1" applyAlignment="1" applyProtection="1">
      <alignment horizontal="center" vertical="center" wrapText="1"/>
      <protection hidden="1"/>
    </xf>
    <xf numFmtId="4" fontId="48" fillId="3" borderId="3" xfId="0" applyNumberFormat="1" applyFont="1" applyFill="1" applyBorder="1" applyAlignment="1" applyProtection="1">
      <alignment horizontal="center" vertical="center" wrapText="1"/>
      <protection hidden="1"/>
    </xf>
    <xf numFmtId="4" fontId="59" fillId="3" borderId="3" xfId="0" applyNumberFormat="1" applyFont="1" applyFill="1" applyBorder="1" applyAlignment="1" applyProtection="1">
      <alignment horizontal="center" vertical="center"/>
      <protection hidden="1"/>
    </xf>
    <xf numFmtId="4" fontId="60" fillId="0" borderId="3" xfId="5" applyNumberFormat="1" applyFont="1" applyFill="1" applyBorder="1" applyAlignment="1" applyProtection="1">
      <alignment horizontal="center" vertical="center"/>
      <protection hidden="1"/>
    </xf>
    <xf numFmtId="0" fontId="61" fillId="0" borderId="0" xfId="1" applyFont="1" applyAlignment="1" applyProtection="1">
      <alignment vertical="top" wrapText="1"/>
      <protection hidden="1"/>
    </xf>
    <xf numFmtId="0" fontId="62" fillId="0" borderId="0" xfId="1" applyFont="1" applyAlignment="1" applyProtection="1">
      <alignment vertical="top" wrapText="1"/>
      <protection hidden="1"/>
    </xf>
    <xf numFmtId="4" fontId="62" fillId="0" borderId="0" xfId="1" applyNumberFormat="1" applyFont="1" applyAlignment="1" applyProtection="1">
      <alignment horizontal="right" vertical="top"/>
      <protection hidden="1"/>
    </xf>
    <xf numFmtId="4" fontId="17" fillId="0" borderId="0" xfId="1" applyNumberFormat="1" applyFont="1" applyAlignment="1" applyProtection="1">
      <alignment horizontal="right" vertical="top"/>
      <protection hidden="1"/>
    </xf>
    <xf numFmtId="4" fontId="63" fillId="0" borderId="0" xfId="1" applyNumberFormat="1" applyFont="1" applyAlignment="1" applyProtection="1">
      <alignment vertical="top"/>
      <protection hidden="1"/>
    </xf>
    <xf numFmtId="9" fontId="63" fillId="0" borderId="0" xfId="1" applyNumberFormat="1" applyFont="1" applyAlignment="1" applyProtection="1">
      <alignment vertical="top"/>
      <protection hidden="1"/>
    </xf>
    <xf numFmtId="9" fontId="43" fillId="0" borderId="0" xfId="1" applyNumberFormat="1" applyFont="1" applyAlignment="1" applyProtection="1">
      <alignment vertical="top"/>
      <protection hidden="1"/>
    </xf>
    <xf numFmtId="0" fontId="43" fillId="0" borderId="0" xfId="1" applyFont="1" applyAlignment="1" applyProtection="1">
      <alignment vertical="top"/>
      <protection hidden="1"/>
    </xf>
    <xf numFmtId="4" fontId="64" fillId="3" borderId="0" xfId="0" applyNumberFormat="1" applyFont="1" applyFill="1" applyAlignment="1" applyProtection="1">
      <alignment horizontal="center" vertical="center"/>
      <protection hidden="1"/>
    </xf>
    <xf numFmtId="0" fontId="64" fillId="3" borderId="0" xfId="0" applyFont="1" applyFill="1" applyAlignment="1" applyProtection="1">
      <alignment horizontal="center" vertical="center"/>
      <protection hidden="1"/>
    </xf>
    <xf numFmtId="0" fontId="17" fillId="3" borderId="0" xfId="1" applyFont="1" applyFill="1" applyAlignment="1" applyProtection="1">
      <alignment vertical="top"/>
      <protection hidden="1"/>
    </xf>
    <xf numFmtId="0" fontId="17" fillId="0" borderId="0" xfId="1" applyFont="1" applyAlignment="1" applyProtection="1">
      <alignment vertical="top"/>
      <protection hidden="1"/>
    </xf>
    <xf numFmtId="4" fontId="61" fillId="3" borderId="0" xfId="1" applyNumberFormat="1" applyFont="1" applyFill="1" applyAlignment="1" applyProtection="1">
      <alignment horizontal="right" vertical="top"/>
      <protection hidden="1"/>
    </xf>
    <xf numFmtId="10" fontId="17" fillId="0" borderId="0" xfId="1" applyNumberFormat="1" applyFont="1" applyAlignment="1" applyProtection="1">
      <alignment horizontal="right" vertical="top"/>
      <protection hidden="1"/>
    </xf>
    <xf numFmtId="4" fontId="61" fillId="0" borderId="0" xfId="1" applyNumberFormat="1" applyFont="1" applyAlignment="1" applyProtection="1">
      <alignment horizontal="right" vertical="top"/>
      <protection hidden="1"/>
    </xf>
    <xf numFmtId="0" fontId="63" fillId="0" borderId="0" xfId="1" applyFont="1" applyAlignment="1" applyProtection="1">
      <alignment vertical="top"/>
      <protection hidden="1"/>
    </xf>
    <xf numFmtId="49" fontId="17" fillId="0" borderId="0" xfId="13" applyNumberFormat="1" applyFont="1" applyAlignment="1" applyProtection="1">
      <alignment vertical="top"/>
      <protection hidden="1"/>
    </xf>
    <xf numFmtId="0" fontId="17" fillId="0" borderId="0" xfId="13" applyFont="1" applyAlignment="1" applyProtection="1">
      <alignment vertical="top" wrapText="1"/>
      <protection hidden="1"/>
    </xf>
    <xf numFmtId="4" fontId="64" fillId="0" borderId="0" xfId="13" applyNumberFormat="1" applyFont="1" applyAlignment="1" applyProtection="1">
      <alignment horizontal="right" vertical="top"/>
      <protection hidden="1"/>
    </xf>
    <xf numFmtId="4" fontId="17" fillId="0" borderId="0" xfId="1" applyNumberFormat="1" applyFont="1" applyAlignment="1" applyProtection="1">
      <alignment vertical="top"/>
      <protection hidden="1"/>
    </xf>
    <xf numFmtId="4" fontId="70" fillId="3" borderId="3" xfId="0" applyNumberFormat="1" applyFont="1" applyFill="1" applyBorder="1" applyAlignment="1" applyProtection="1">
      <alignment horizontal="center" vertical="center" wrapText="1"/>
      <protection hidden="1"/>
    </xf>
    <xf numFmtId="4" fontId="71" fillId="0" borderId="3" xfId="5" applyNumberFormat="1" applyFont="1" applyFill="1" applyBorder="1" applyAlignment="1" applyProtection="1">
      <alignment horizontal="center" vertical="center"/>
      <protection hidden="1"/>
    </xf>
    <xf numFmtId="0" fontId="32" fillId="0" borderId="0" xfId="0" applyFont="1" applyAlignment="1">
      <alignment horizontal="left" vertical="top" wrapText="1"/>
    </xf>
    <xf numFmtId="0" fontId="11" fillId="0" borderId="0" xfId="0" applyFont="1" applyAlignment="1">
      <alignment vertical="top" wrapText="1"/>
    </xf>
    <xf numFmtId="0" fontId="11" fillId="0" borderId="0" xfId="0" applyFont="1"/>
    <xf numFmtId="4" fontId="11" fillId="2" borderId="3" xfId="1" applyNumberFormat="1" applyFont="1" applyFill="1" applyBorder="1" applyAlignment="1" applyProtection="1">
      <alignment horizontal="right" vertical="top"/>
      <protection locked="0"/>
    </xf>
    <xf numFmtId="4" fontId="11" fillId="2" borderId="3" xfId="1" applyNumberFormat="1" applyFont="1" applyFill="1" applyBorder="1" applyAlignment="1" applyProtection="1">
      <alignment horizontal="right" vertical="center" wrapText="1"/>
      <protection locked="0"/>
    </xf>
    <xf numFmtId="4" fontId="8" fillId="2" borderId="3" xfId="1" applyNumberFormat="1" applyFont="1" applyFill="1" applyBorder="1" applyAlignment="1" applyProtection="1">
      <alignment horizontal="right" vertical="center"/>
      <protection locked="0"/>
    </xf>
    <xf numFmtId="4" fontId="8" fillId="2" borderId="3" xfId="1" applyNumberFormat="1" applyFont="1" applyFill="1" applyBorder="1" applyAlignment="1" applyProtection="1">
      <alignment horizontal="right" vertical="center" wrapText="1"/>
      <protection locked="0"/>
    </xf>
    <xf numFmtId="4" fontId="11" fillId="2" borderId="3" xfId="1" applyNumberFormat="1" applyFont="1" applyFill="1" applyBorder="1" applyAlignment="1" applyProtection="1">
      <alignment horizontal="right" vertical="center"/>
      <protection locked="0"/>
    </xf>
    <xf numFmtId="4" fontId="8" fillId="2" borderId="5" xfId="0" applyNumberFormat="1" applyFont="1" applyFill="1" applyBorder="1" applyAlignment="1" applyProtection="1">
      <alignment horizontal="right" vertical="center" wrapText="1"/>
      <protection locked="0"/>
    </xf>
    <xf numFmtId="4" fontId="11" fillId="2" borderId="3" xfId="1" applyNumberFormat="1" applyFont="1" applyFill="1" applyBorder="1" applyAlignment="1" applyProtection="1">
      <alignment vertical="center"/>
      <protection locked="0"/>
    </xf>
    <xf numFmtId="4" fontId="8" fillId="2" borderId="3" xfId="1" applyNumberFormat="1" applyFont="1" applyFill="1" applyBorder="1" applyAlignment="1" applyProtection="1">
      <alignment vertical="center"/>
      <protection locked="0"/>
    </xf>
    <xf numFmtId="3" fontId="34" fillId="4" borderId="3" xfId="0" applyNumberFormat="1" applyFont="1" applyFill="1" applyBorder="1" applyAlignment="1" applyProtection="1">
      <alignment horizontal="right" vertical="center" wrapText="1"/>
      <protection hidden="1"/>
    </xf>
    <xf numFmtId="4" fontId="33" fillId="0" borderId="3" xfId="0" applyNumberFormat="1" applyFont="1" applyBorder="1" applyAlignment="1" applyProtection="1">
      <alignment horizontal="right" vertical="center" wrapText="1"/>
      <protection hidden="1"/>
    </xf>
    <xf numFmtId="4" fontId="33" fillId="4" borderId="3" xfId="0" applyNumberFormat="1" applyFont="1" applyFill="1" applyBorder="1" applyAlignment="1" applyProtection="1">
      <alignment horizontal="right" vertical="center" wrapText="1"/>
      <protection hidden="1"/>
    </xf>
    <xf numFmtId="10" fontId="33" fillId="4" borderId="3" xfId="0" applyNumberFormat="1" applyFont="1" applyFill="1" applyBorder="1" applyAlignment="1" applyProtection="1">
      <alignment horizontal="right" vertical="center" wrapText="1"/>
      <protection hidden="1"/>
    </xf>
    <xf numFmtId="4" fontId="47" fillId="0" borderId="0" xfId="1" applyNumberFormat="1" applyFont="1" applyAlignment="1" applyProtection="1">
      <alignment horizontal="right" vertical="top"/>
      <protection hidden="1"/>
    </xf>
    <xf numFmtId="4" fontId="41" fillId="0" borderId="0" xfId="1" applyNumberFormat="1" applyFont="1" applyAlignment="1" applyProtection="1">
      <alignment horizontal="right" vertical="top"/>
      <protection hidden="1"/>
    </xf>
    <xf numFmtId="4" fontId="59" fillId="0" borderId="0" xfId="1" applyNumberFormat="1" applyFont="1" applyAlignment="1" applyProtection="1">
      <alignment horizontal="right" vertical="top"/>
      <protection hidden="1"/>
    </xf>
    <xf numFmtId="4" fontId="8" fillId="3" borderId="3" xfId="1" applyNumberFormat="1" applyFont="1" applyFill="1" applyBorder="1" applyAlignment="1" applyProtection="1">
      <alignment horizontal="right" vertical="center" wrapText="1"/>
      <protection hidden="1"/>
    </xf>
    <xf numFmtId="4" fontId="19" fillId="3" borderId="3" xfId="1" applyNumberFormat="1" applyFont="1" applyFill="1" applyBorder="1" applyAlignment="1" applyProtection="1">
      <alignment horizontal="right" vertical="center" wrapText="1"/>
      <protection hidden="1"/>
    </xf>
    <xf numFmtId="9" fontId="9" fillId="0" borderId="0" xfId="0" applyNumberFormat="1" applyFont="1" applyAlignment="1">
      <alignment horizontal="center" vertical="center"/>
    </xf>
    <xf numFmtId="9" fontId="10" fillId="0" borderId="0" xfId="0" applyNumberFormat="1" applyFont="1" applyAlignment="1">
      <alignment horizontal="center" vertical="center"/>
    </xf>
    <xf numFmtId="10" fontId="9" fillId="8" borderId="0" xfId="0" applyNumberFormat="1" applyFont="1" applyFill="1" applyProtection="1">
      <protection locked="0"/>
    </xf>
    <xf numFmtId="0" fontId="9" fillId="8" borderId="0" xfId="0" applyFont="1" applyFill="1" applyProtection="1">
      <protection locked="0"/>
    </xf>
    <xf numFmtId="0" fontId="8" fillId="0" borderId="16" xfId="0" applyFont="1" applyBorder="1" applyAlignment="1">
      <alignment vertical="top" wrapText="1"/>
    </xf>
    <xf numFmtId="9" fontId="9" fillId="0" borderId="17" xfId="0" applyNumberFormat="1" applyFont="1" applyBorder="1" applyAlignment="1">
      <alignment horizontal="center" vertical="center"/>
    </xf>
    <xf numFmtId="0" fontId="8" fillId="0" borderId="17" xfId="0" applyFont="1" applyBorder="1"/>
    <xf numFmtId="0" fontId="8" fillId="3" borderId="18" xfId="0" applyFont="1" applyFill="1" applyBorder="1"/>
    <xf numFmtId="4" fontId="8" fillId="3" borderId="19" xfId="0" applyNumberFormat="1" applyFont="1" applyFill="1" applyBorder="1" applyAlignment="1">
      <alignment horizontal="center" vertical="center"/>
    </xf>
    <xf numFmtId="0" fontId="8" fillId="3" borderId="19" xfId="0" applyFont="1" applyFill="1" applyBorder="1"/>
    <xf numFmtId="49" fontId="11" fillId="0" borderId="20" xfId="1" applyNumberFormat="1" applyFont="1" applyBorder="1" applyAlignment="1">
      <alignment horizontal="center" vertical="top"/>
    </xf>
    <xf numFmtId="0" fontId="11" fillId="0" borderId="21" xfId="1" applyFont="1" applyBorder="1" applyAlignment="1">
      <alignment vertical="top"/>
    </xf>
    <xf numFmtId="10" fontId="9" fillId="3" borderId="21" xfId="0" applyNumberFormat="1" applyFont="1" applyFill="1" applyBorder="1"/>
    <xf numFmtId="0" fontId="8" fillId="0" borderId="21" xfId="0" applyFont="1" applyBorder="1"/>
    <xf numFmtId="0" fontId="8" fillId="0" borderId="0" xfId="0" applyFont="1" applyAlignment="1">
      <alignment vertical="center"/>
    </xf>
    <xf numFmtId="0" fontId="10" fillId="0" borderId="3" xfId="1" applyFont="1" applyBorder="1" applyAlignment="1" applyProtection="1">
      <alignment horizontal="center" vertical="top"/>
      <protection hidden="1"/>
    </xf>
    <xf numFmtId="0" fontId="10" fillId="0" borderId="3" xfId="1" applyFont="1" applyBorder="1" applyAlignment="1" applyProtection="1">
      <alignment vertical="top" wrapText="1"/>
      <protection hidden="1"/>
    </xf>
    <xf numFmtId="0" fontId="10" fillId="0" borderId="3" xfId="1" applyFont="1" applyBorder="1" applyAlignment="1" applyProtection="1">
      <alignment horizontal="right" vertical="top"/>
      <protection hidden="1"/>
    </xf>
    <xf numFmtId="0" fontId="24" fillId="0" borderId="3" xfId="1" applyFont="1" applyBorder="1" applyAlignment="1" applyProtection="1">
      <alignment vertical="top"/>
      <protection hidden="1"/>
    </xf>
    <xf numFmtId="0" fontId="24" fillId="0" borderId="4" xfId="1" applyFont="1" applyBorder="1" applyAlignment="1" applyProtection="1">
      <alignment vertical="top"/>
      <protection hidden="1"/>
    </xf>
    <xf numFmtId="4" fontId="9" fillId="0" borderId="3" xfId="1" applyNumberFormat="1" applyFont="1" applyBorder="1" applyAlignment="1" applyProtection="1">
      <alignment horizontal="center" vertical="center" wrapText="1"/>
      <protection hidden="1"/>
    </xf>
    <xf numFmtId="4" fontId="26" fillId="0" borderId="3" xfId="1" applyNumberFormat="1" applyFont="1" applyBorder="1" applyAlignment="1" applyProtection="1">
      <alignment horizontal="center" vertical="center" wrapText="1"/>
      <protection hidden="1"/>
    </xf>
    <xf numFmtId="49" fontId="9" fillId="0" borderId="3" xfId="1" applyNumberFormat="1" applyFont="1" applyBorder="1" applyAlignment="1" applyProtection="1">
      <alignment horizontal="center" vertical="top"/>
      <protection hidden="1"/>
    </xf>
    <xf numFmtId="0" fontId="24" fillId="0" borderId="3" xfId="1" applyFont="1" applyBorder="1" applyAlignment="1" applyProtection="1">
      <alignment horizontal="center" vertical="top"/>
      <protection hidden="1"/>
    </xf>
    <xf numFmtId="0" fontId="8" fillId="0" borderId="3" xfId="0" applyFont="1" applyBorder="1" applyAlignment="1" applyProtection="1">
      <alignment horizontal="left" vertical="top" wrapText="1"/>
      <protection hidden="1"/>
    </xf>
    <xf numFmtId="4" fontId="8" fillId="3" borderId="3" xfId="0" applyNumberFormat="1" applyFont="1" applyFill="1" applyBorder="1" applyAlignment="1" applyProtection="1">
      <alignment horizontal="right" vertical="center" wrapText="1"/>
      <protection hidden="1"/>
    </xf>
    <xf numFmtId="0" fontId="24" fillId="3" borderId="3" xfId="1" applyFont="1" applyFill="1" applyBorder="1" applyAlignment="1" applyProtection="1">
      <alignment horizontal="left" vertical="top" wrapText="1"/>
      <protection hidden="1"/>
    </xf>
    <xf numFmtId="0" fontId="24" fillId="0" borderId="3" xfId="1" applyFont="1" applyBorder="1" applyAlignment="1" applyProtection="1">
      <alignment horizontal="left" vertical="top" wrapText="1"/>
      <protection hidden="1"/>
    </xf>
    <xf numFmtId="0" fontId="8" fillId="3" borderId="3" xfId="1" applyFont="1" applyFill="1" applyBorder="1" applyAlignment="1" applyProtection="1">
      <alignment horizontal="left" vertical="top" wrapText="1"/>
      <protection hidden="1"/>
    </xf>
    <xf numFmtId="49" fontId="19" fillId="3" borderId="3" xfId="1" applyNumberFormat="1" applyFont="1" applyFill="1" applyBorder="1" applyAlignment="1" applyProtection="1">
      <alignment horizontal="center" vertical="top"/>
      <protection hidden="1"/>
    </xf>
    <xf numFmtId="0" fontId="19" fillId="3" borderId="3" xfId="1" applyFont="1" applyFill="1" applyBorder="1" applyAlignment="1" applyProtection="1">
      <alignment vertical="top" wrapText="1"/>
      <protection hidden="1"/>
    </xf>
    <xf numFmtId="4" fontId="27" fillId="3" borderId="3" xfId="1" applyNumberFormat="1" applyFont="1" applyFill="1" applyBorder="1" applyAlignment="1" applyProtection="1">
      <alignment horizontal="right" vertical="top"/>
      <protection hidden="1"/>
    </xf>
    <xf numFmtId="49" fontId="8" fillId="0" borderId="3" xfId="1" applyNumberFormat="1" applyFont="1" applyBorder="1" applyAlignment="1" applyProtection="1">
      <alignment horizontal="center" vertical="top"/>
      <protection hidden="1"/>
    </xf>
    <xf numFmtId="0" fontId="8" fillId="3" borderId="3" xfId="0" applyFont="1" applyFill="1" applyBorder="1" applyAlignment="1" applyProtection="1">
      <alignment horizontal="left" vertical="top" wrapText="1"/>
      <protection hidden="1"/>
    </xf>
    <xf numFmtId="2" fontId="8" fillId="0" borderId="3" xfId="1" applyNumberFormat="1" applyFont="1" applyBorder="1" applyAlignment="1" applyProtection="1">
      <alignment horizontal="center" vertical="top"/>
      <protection hidden="1"/>
    </xf>
    <xf numFmtId="4" fontId="8" fillId="3" borderId="3" xfId="1" applyNumberFormat="1" applyFont="1" applyFill="1" applyBorder="1" applyAlignment="1" applyProtection="1">
      <alignment vertical="center"/>
      <protection hidden="1"/>
    </xf>
    <xf numFmtId="0" fontId="25" fillId="0" borderId="3" xfId="1" applyFont="1" applyBorder="1" applyAlignment="1" applyProtection="1">
      <alignment horizontal="left" vertical="top" wrapText="1"/>
      <protection hidden="1"/>
    </xf>
    <xf numFmtId="4" fontId="8" fillId="3" borderId="3" xfId="0" applyNumberFormat="1" applyFont="1" applyFill="1" applyBorder="1" applyAlignment="1" applyProtection="1">
      <alignment vertical="center" wrapText="1"/>
      <protection hidden="1"/>
    </xf>
    <xf numFmtId="0" fontId="32" fillId="0" borderId="3" xfId="0" applyFont="1" applyBorder="1" applyAlignment="1" applyProtection="1">
      <alignment vertical="top" wrapText="1"/>
      <protection hidden="1"/>
    </xf>
    <xf numFmtId="49" fontId="11" fillId="0" borderId="3" xfId="0" applyNumberFormat="1" applyFont="1" applyBorder="1" applyAlignment="1" applyProtection="1">
      <alignment horizontal="center" vertical="center" wrapText="1"/>
      <protection hidden="1"/>
    </xf>
    <xf numFmtId="4" fontId="11" fillId="0" borderId="3" xfId="0" applyNumberFormat="1" applyFont="1" applyBorder="1" applyAlignment="1" applyProtection="1">
      <alignment vertical="center" wrapText="1"/>
      <protection hidden="1"/>
    </xf>
    <xf numFmtId="0" fontId="24" fillId="0" borderId="3" xfId="1" applyFont="1" applyBorder="1" applyAlignment="1" applyProtection="1">
      <alignment horizontal="center" vertical="center"/>
      <protection hidden="1"/>
    </xf>
    <xf numFmtId="49" fontId="8" fillId="0" borderId="3" xfId="0" applyNumberFormat="1" applyFont="1" applyBorder="1" applyAlignment="1" applyProtection="1">
      <alignment horizontal="center" vertical="center" wrapText="1"/>
      <protection hidden="1"/>
    </xf>
    <xf numFmtId="4" fontId="8" fillId="0" borderId="3" xfId="0" applyNumberFormat="1" applyFont="1" applyBorder="1" applyAlignment="1" applyProtection="1">
      <alignment vertical="center" wrapText="1"/>
      <protection hidden="1"/>
    </xf>
    <xf numFmtId="0" fontId="25" fillId="0" borderId="3" xfId="1" applyFont="1" applyBorder="1" applyAlignment="1" applyProtection="1">
      <alignment horizontal="center" vertical="center"/>
      <protection hidden="1"/>
    </xf>
    <xf numFmtId="0" fontId="25" fillId="0" borderId="3" xfId="1" applyFont="1" applyBorder="1" applyAlignment="1" applyProtection="1">
      <alignment horizontal="left" vertical="center" wrapText="1"/>
      <protection hidden="1"/>
    </xf>
    <xf numFmtId="4" fontId="19" fillId="3" borderId="3" xfId="1" applyNumberFormat="1" applyFont="1" applyFill="1" applyBorder="1" applyAlignment="1" applyProtection="1">
      <alignment vertical="center"/>
      <protection hidden="1"/>
    </xf>
    <xf numFmtId="4" fontId="8" fillId="3" borderId="3" xfId="1" applyNumberFormat="1" applyFont="1" applyFill="1" applyBorder="1" applyAlignment="1" applyProtection="1">
      <alignment horizontal="right" vertical="center"/>
      <protection hidden="1"/>
    </xf>
    <xf numFmtId="0" fontId="8" fillId="3" borderId="3" xfId="0" applyFont="1" applyFill="1" applyBorder="1" applyAlignment="1" applyProtection="1">
      <alignment vertical="top" wrapText="1"/>
      <protection hidden="1"/>
    </xf>
    <xf numFmtId="0" fontId="25" fillId="3" borderId="3" xfId="1" applyFont="1" applyFill="1" applyBorder="1" applyAlignment="1" applyProtection="1">
      <alignment horizontal="left" vertical="top" wrapText="1"/>
      <protection hidden="1"/>
    </xf>
    <xf numFmtId="0" fontId="19" fillId="3" borderId="3" xfId="1" applyFont="1" applyFill="1" applyBorder="1" applyAlignment="1" applyProtection="1">
      <alignment horizontal="left" vertical="top" wrapText="1"/>
      <protection hidden="1"/>
    </xf>
    <xf numFmtId="4" fontId="19" fillId="3" borderId="3" xfId="1" applyNumberFormat="1" applyFont="1" applyFill="1" applyBorder="1" applyAlignment="1" applyProtection="1">
      <alignment horizontal="right" vertical="center"/>
      <protection hidden="1"/>
    </xf>
    <xf numFmtId="4" fontId="8" fillId="3" borderId="3" xfId="1" applyNumberFormat="1" applyFont="1" applyFill="1" applyBorder="1" applyAlignment="1" applyProtection="1">
      <alignment vertical="center" wrapText="1"/>
      <protection hidden="1"/>
    </xf>
    <xf numFmtId="0" fontId="25" fillId="0" borderId="3" xfId="1" applyFont="1" applyBorder="1" applyAlignment="1" applyProtection="1">
      <alignment horizontal="center" vertical="top"/>
      <protection hidden="1"/>
    </xf>
    <xf numFmtId="0" fontId="25" fillId="0" borderId="3" xfId="1" applyFont="1" applyBorder="1" applyAlignment="1" applyProtection="1">
      <alignment horizontal="left" vertical="top"/>
      <protection hidden="1"/>
    </xf>
    <xf numFmtId="0" fontId="19" fillId="3" borderId="3" xfId="1" applyFont="1" applyFill="1" applyBorder="1" applyAlignment="1" applyProtection="1">
      <alignment horizontal="right" vertical="top" wrapText="1"/>
      <protection hidden="1"/>
    </xf>
    <xf numFmtId="4" fontId="19" fillId="3" borderId="3" xfId="1" applyNumberFormat="1" applyFont="1" applyFill="1" applyBorder="1" applyAlignment="1" applyProtection="1">
      <alignment vertical="center" wrapText="1"/>
      <protection hidden="1"/>
    </xf>
    <xf numFmtId="0" fontId="27" fillId="3" borderId="3" xfId="1" applyFont="1" applyFill="1" applyBorder="1" applyAlignment="1" applyProtection="1">
      <alignment horizontal="left" vertical="top"/>
      <protection hidden="1"/>
    </xf>
    <xf numFmtId="0" fontId="27" fillId="3" borderId="3" xfId="1" applyFont="1" applyFill="1" applyBorder="1" applyAlignment="1" applyProtection="1">
      <alignment horizontal="left" vertical="top" wrapText="1"/>
      <protection hidden="1"/>
    </xf>
    <xf numFmtId="0" fontId="24" fillId="0" borderId="3" xfId="1" applyFont="1" applyBorder="1" applyAlignment="1" applyProtection="1">
      <alignment horizontal="left" vertical="top"/>
      <protection hidden="1"/>
    </xf>
    <xf numFmtId="0" fontId="19" fillId="3" borderId="3" xfId="1" applyFont="1" applyFill="1" applyBorder="1" applyAlignment="1" applyProtection="1">
      <alignment horizontal="center" vertical="top"/>
      <protection hidden="1"/>
    </xf>
    <xf numFmtId="0" fontId="19" fillId="4" borderId="3" xfId="1" applyFont="1" applyFill="1" applyBorder="1" applyAlignment="1" applyProtection="1">
      <alignment horizontal="center" vertical="top"/>
      <protection hidden="1"/>
    </xf>
    <xf numFmtId="0" fontId="19" fillId="4" borderId="3" xfId="1" applyFont="1" applyFill="1" applyBorder="1" applyAlignment="1" applyProtection="1">
      <alignment horizontal="right" vertical="top" wrapText="1"/>
      <protection hidden="1"/>
    </xf>
    <xf numFmtId="4" fontId="19" fillId="4" borderId="3" xfId="1" applyNumberFormat="1" applyFont="1" applyFill="1" applyBorder="1" applyAlignment="1" applyProtection="1">
      <alignment vertical="center"/>
      <protection hidden="1"/>
    </xf>
    <xf numFmtId="0" fontId="27" fillId="4" borderId="3" xfId="1" applyFont="1" applyFill="1" applyBorder="1" applyAlignment="1" applyProtection="1">
      <alignment horizontal="center" vertical="top"/>
      <protection hidden="1"/>
    </xf>
    <xf numFmtId="49" fontId="9" fillId="3" borderId="3" xfId="1" applyNumberFormat="1" applyFont="1" applyFill="1" applyBorder="1" applyAlignment="1" applyProtection="1">
      <alignment horizontal="center" vertical="top"/>
      <protection hidden="1"/>
    </xf>
    <xf numFmtId="0" fontId="24" fillId="3" borderId="3" xfId="1" applyFont="1" applyFill="1" applyBorder="1" applyAlignment="1" applyProtection="1">
      <alignment horizontal="center" vertical="top"/>
      <protection hidden="1"/>
    </xf>
    <xf numFmtId="0" fontId="16" fillId="0" borderId="3" xfId="0" applyFont="1" applyBorder="1" applyAlignment="1" applyProtection="1">
      <alignment vertical="top" wrapText="1"/>
      <protection hidden="1"/>
    </xf>
    <xf numFmtId="0" fontId="8" fillId="0" borderId="3" xfId="0" applyFont="1" applyBorder="1" applyAlignment="1" applyProtection="1">
      <alignment vertical="top" wrapText="1"/>
      <protection hidden="1"/>
    </xf>
    <xf numFmtId="0" fontId="9" fillId="3" borderId="3" xfId="1" applyFont="1" applyFill="1" applyBorder="1" applyAlignment="1" applyProtection="1">
      <alignment vertical="top" wrapText="1"/>
      <protection hidden="1"/>
    </xf>
    <xf numFmtId="4" fontId="9" fillId="3" borderId="3" xfId="1" applyNumberFormat="1" applyFont="1" applyFill="1" applyBorder="1" applyAlignment="1" applyProtection="1">
      <alignment vertical="center"/>
      <protection hidden="1"/>
    </xf>
    <xf numFmtId="49" fontId="20" fillId="4" borderId="3" xfId="1" applyNumberFormat="1" applyFont="1" applyFill="1" applyBorder="1" applyAlignment="1" applyProtection="1">
      <alignment horizontal="center" vertical="top"/>
      <protection hidden="1"/>
    </xf>
    <xf numFmtId="0" fontId="20" fillId="4" borderId="3" xfId="1" applyFont="1" applyFill="1" applyBorder="1" applyAlignment="1" applyProtection="1">
      <alignment vertical="top" wrapText="1"/>
      <protection hidden="1"/>
    </xf>
    <xf numFmtId="4" fontId="20" fillId="4" borderId="3" xfId="1" applyNumberFormat="1" applyFont="1" applyFill="1" applyBorder="1" applyAlignment="1" applyProtection="1">
      <alignment vertical="center"/>
      <protection hidden="1"/>
    </xf>
    <xf numFmtId="49" fontId="20" fillId="3" borderId="0" xfId="1" applyNumberFormat="1" applyFont="1" applyFill="1" applyAlignment="1" applyProtection="1">
      <alignment horizontal="center" vertical="top"/>
      <protection hidden="1"/>
    </xf>
    <xf numFmtId="0" fontId="26" fillId="3" borderId="3" xfId="1" applyFont="1" applyFill="1" applyBorder="1" applyAlignment="1" applyProtection="1">
      <alignment vertical="top" wrapText="1"/>
      <protection hidden="1"/>
    </xf>
    <xf numFmtId="0" fontId="9" fillId="3" borderId="0" xfId="1" applyFont="1" applyFill="1" applyAlignment="1" applyProtection="1">
      <alignment vertical="top" wrapText="1"/>
      <protection hidden="1"/>
    </xf>
    <xf numFmtId="4" fontId="9" fillId="3" borderId="0" xfId="1" applyNumberFormat="1" applyFont="1" applyFill="1" applyAlignment="1" applyProtection="1">
      <alignment horizontal="right" vertical="top"/>
      <protection hidden="1"/>
    </xf>
    <xf numFmtId="0" fontId="47" fillId="0" borderId="3" xfId="1" applyFont="1" applyBorder="1" applyAlignment="1" applyProtection="1">
      <alignment horizontal="center" vertical="top" wrapText="1"/>
      <protection hidden="1"/>
    </xf>
    <xf numFmtId="0" fontId="47" fillId="0" borderId="3" xfId="1" applyFont="1" applyBorder="1" applyAlignment="1" applyProtection="1">
      <alignment vertical="top" wrapText="1"/>
      <protection hidden="1"/>
    </xf>
    <xf numFmtId="0" fontId="47" fillId="0" borderId="3" xfId="1" applyFont="1" applyBorder="1" applyAlignment="1" applyProtection="1">
      <alignment horizontal="right" vertical="top" wrapText="1"/>
      <protection hidden="1"/>
    </xf>
    <xf numFmtId="0" fontId="48" fillId="0" borderId="3" xfId="1" applyFont="1" applyBorder="1" applyAlignment="1" applyProtection="1">
      <alignment horizontal="center" vertical="top" wrapText="1"/>
      <protection hidden="1"/>
    </xf>
    <xf numFmtId="9" fontId="13" fillId="0" borderId="0" xfId="5" applyFont="1" applyBorder="1" applyAlignment="1" applyProtection="1">
      <alignment horizontal="right" vertical="top"/>
      <protection hidden="1"/>
    </xf>
    <xf numFmtId="0" fontId="48" fillId="0" borderId="3" xfId="1" applyFont="1" applyBorder="1" applyAlignment="1" applyProtection="1">
      <alignment vertical="top" wrapText="1"/>
      <protection hidden="1"/>
    </xf>
    <xf numFmtId="9" fontId="13" fillId="0" borderId="0" xfId="5" applyFont="1" applyBorder="1" applyAlignment="1" applyProtection="1">
      <alignment vertical="top"/>
      <protection hidden="1"/>
    </xf>
    <xf numFmtId="0" fontId="46" fillId="3" borderId="0" xfId="0" applyFont="1" applyFill="1" applyAlignment="1" applyProtection="1">
      <alignment vertical="center" wrapText="1"/>
      <protection hidden="1"/>
    </xf>
    <xf numFmtId="0" fontId="54" fillId="3" borderId="0" xfId="0" applyFont="1" applyFill="1" applyAlignment="1" applyProtection="1">
      <alignment vertical="center"/>
      <protection hidden="1"/>
    </xf>
    <xf numFmtId="0" fontId="48" fillId="0" borderId="0" xfId="1" applyFont="1" applyAlignment="1" applyProtection="1">
      <alignment horizontal="center" vertical="top" wrapText="1"/>
      <protection hidden="1"/>
    </xf>
    <xf numFmtId="0" fontId="47" fillId="0" borderId="0" xfId="1" applyFont="1" applyAlignment="1" applyProtection="1">
      <alignment vertical="top" wrapText="1"/>
      <protection hidden="1"/>
    </xf>
    <xf numFmtId="4" fontId="10" fillId="0" borderId="3" xfId="1" applyNumberFormat="1" applyFont="1" applyBorder="1" applyAlignment="1" applyProtection="1">
      <alignment vertical="top"/>
      <protection hidden="1"/>
    </xf>
    <xf numFmtId="4" fontId="11" fillId="0" borderId="3" xfId="1" applyNumberFormat="1" applyFont="1" applyBorder="1" applyAlignment="1" applyProtection="1">
      <alignment vertical="top"/>
      <protection hidden="1"/>
    </xf>
    <xf numFmtId="0" fontId="11" fillId="0" borderId="3" xfId="1" applyFont="1" applyBorder="1" applyAlignment="1" applyProtection="1">
      <alignment vertical="top"/>
      <protection hidden="1"/>
    </xf>
    <xf numFmtId="4" fontId="10" fillId="3" borderId="3" xfId="0" applyNumberFormat="1" applyFont="1" applyFill="1" applyBorder="1" applyAlignment="1" applyProtection="1">
      <alignment horizontal="right" vertical="center"/>
      <protection hidden="1"/>
    </xf>
    <xf numFmtId="4" fontId="19" fillId="3" borderId="3" xfId="1" applyNumberFormat="1" applyFont="1" applyFill="1" applyBorder="1" applyAlignment="1" applyProtection="1">
      <alignment horizontal="right" vertical="top"/>
      <protection hidden="1"/>
    </xf>
    <xf numFmtId="4" fontId="8" fillId="3" borderId="3" xfId="1" applyNumberFormat="1" applyFont="1" applyFill="1" applyBorder="1" applyAlignment="1" applyProtection="1">
      <alignment horizontal="right" vertical="top"/>
      <protection hidden="1"/>
    </xf>
    <xf numFmtId="4" fontId="11" fillId="0" borderId="3" xfId="1" applyNumberFormat="1" applyFont="1" applyBorder="1" applyAlignment="1" applyProtection="1">
      <alignment horizontal="right" vertical="top"/>
      <protection hidden="1"/>
    </xf>
    <xf numFmtId="4" fontId="9" fillId="3" borderId="3" xfId="0" applyNumberFormat="1" applyFont="1" applyFill="1" applyBorder="1" applyAlignment="1" applyProtection="1">
      <alignment horizontal="right" vertical="center"/>
      <protection hidden="1"/>
    </xf>
    <xf numFmtId="4" fontId="8" fillId="3" borderId="3" xfId="0" applyNumberFormat="1" applyFont="1" applyFill="1" applyBorder="1" applyAlignment="1" applyProtection="1">
      <alignment horizontal="right" vertical="top" wrapText="1"/>
      <protection hidden="1"/>
    </xf>
    <xf numFmtId="4" fontId="11" fillId="0" borderId="3" xfId="0" applyNumberFormat="1" applyFont="1" applyBorder="1" applyAlignment="1" applyProtection="1">
      <alignment horizontal="right" vertical="top" wrapText="1"/>
      <protection hidden="1"/>
    </xf>
    <xf numFmtId="4" fontId="8" fillId="0" borderId="3" xfId="1" applyNumberFormat="1" applyFont="1" applyBorder="1" applyAlignment="1" applyProtection="1">
      <alignment horizontal="right" vertical="top"/>
      <protection hidden="1"/>
    </xf>
    <xf numFmtId="4" fontId="10" fillId="3" borderId="3" xfId="0" applyNumberFormat="1" applyFont="1" applyFill="1" applyBorder="1" applyAlignment="1" applyProtection="1">
      <alignment horizontal="right" vertical="center" wrapText="1"/>
      <protection hidden="1"/>
    </xf>
    <xf numFmtId="4" fontId="9" fillId="3" borderId="3" xfId="0" applyNumberFormat="1" applyFont="1" applyFill="1" applyBorder="1" applyAlignment="1" applyProtection="1">
      <alignment horizontal="right" vertical="center" wrapText="1"/>
      <protection hidden="1"/>
    </xf>
    <xf numFmtId="4" fontId="19" fillId="4" borderId="3" xfId="1" applyNumberFormat="1" applyFont="1" applyFill="1" applyBorder="1" applyAlignment="1" applyProtection="1">
      <alignment horizontal="right" vertical="center"/>
      <protection hidden="1"/>
    </xf>
    <xf numFmtId="0" fontId="22" fillId="3" borderId="3" xfId="1" applyFont="1" applyFill="1" applyBorder="1" applyAlignment="1" applyProtection="1">
      <alignment horizontal="left" vertical="top" wrapText="1"/>
      <protection hidden="1"/>
    </xf>
    <xf numFmtId="4" fontId="19" fillId="0" borderId="3" xfId="1" applyNumberFormat="1" applyFont="1" applyBorder="1" applyAlignment="1" applyProtection="1">
      <alignment vertical="center"/>
      <protection hidden="1"/>
    </xf>
    <xf numFmtId="4" fontId="11" fillId="0" borderId="3" xfId="1" applyNumberFormat="1" applyFont="1" applyBorder="1" applyAlignment="1" applyProtection="1">
      <alignment vertical="center"/>
      <protection hidden="1"/>
    </xf>
    <xf numFmtId="0" fontId="9" fillId="4" borderId="3" xfId="1" applyFont="1" applyFill="1" applyBorder="1" applyAlignment="1" applyProtection="1">
      <alignment vertical="top" wrapText="1"/>
      <protection hidden="1"/>
    </xf>
    <xf numFmtId="4" fontId="20" fillId="4" borderId="3" xfId="1" applyNumberFormat="1" applyFont="1" applyFill="1" applyBorder="1" applyAlignment="1" applyProtection="1">
      <alignment horizontal="right" vertical="center"/>
      <protection hidden="1"/>
    </xf>
    <xf numFmtId="0" fontId="49" fillId="3" borderId="3" xfId="1" applyFont="1" applyFill="1" applyBorder="1" applyAlignment="1" applyProtection="1">
      <alignment vertical="top" wrapText="1"/>
      <protection hidden="1"/>
    </xf>
    <xf numFmtId="4" fontId="20" fillId="3" borderId="0" xfId="1" applyNumberFormat="1" applyFont="1" applyFill="1" applyAlignment="1" applyProtection="1">
      <alignment horizontal="center" vertical="center"/>
      <protection hidden="1"/>
    </xf>
    <xf numFmtId="0" fontId="10" fillId="3" borderId="0" xfId="0" applyFont="1" applyFill="1" applyAlignment="1" applyProtection="1">
      <alignment horizontal="center" vertical="center"/>
      <protection hidden="1"/>
    </xf>
    <xf numFmtId="0" fontId="49" fillId="0" borderId="3" xfId="0" applyFont="1" applyBorder="1" applyAlignment="1" applyProtection="1">
      <alignment horizontal="left" vertical="center" wrapText="1"/>
      <protection hidden="1"/>
    </xf>
    <xf numFmtId="0" fontId="41" fillId="0" borderId="3" xfId="1" applyFont="1" applyBorder="1" applyAlignment="1" applyProtection="1">
      <alignment vertical="top"/>
      <protection hidden="1"/>
    </xf>
    <xf numFmtId="0" fontId="13" fillId="3" borderId="3" xfId="0" applyFont="1" applyFill="1" applyBorder="1" applyAlignment="1" applyProtection="1">
      <alignment horizontal="center" vertical="center"/>
      <protection hidden="1"/>
    </xf>
    <xf numFmtId="0" fontId="33" fillId="0" borderId="3" xfId="0" applyFont="1" applyBorder="1" applyAlignment="1" applyProtection="1">
      <alignment horizontal="center" vertical="center"/>
      <protection hidden="1"/>
    </xf>
    <xf numFmtId="3" fontId="34" fillId="0" borderId="3" xfId="0" applyNumberFormat="1" applyFont="1" applyBorder="1" applyAlignment="1" applyProtection="1">
      <alignment horizontal="center" vertical="center"/>
      <protection hidden="1"/>
    </xf>
    <xf numFmtId="0" fontId="33" fillId="0" borderId="0" xfId="0" applyFont="1" applyAlignment="1" applyProtection="1">
      <alignment horizontal="center" vertical="center"/>
      <protection hidden="1"/>
    </xf>
    <xf numFmtId="0" fontId="33" fillId="4" borderId="3" xfId="0" applyFont="1" applyFill="1" applyBorder="1" applyAlignment="1" applyProtection="1">
      <alignment horizontal="center" vertical="center"/>
      <protection hidden="1"/>
    </xf>
    <xf numFmtId="4" fontId="35" fillId="4" borderId="3" xfId="0" applyNumberFormat="1" applyFont="1" applyFill="1" applyBorder="1" applyAlignment="1" applyProtection="1">
      <alignment horizontal="center"/>
      <protection hidden="1"/>
    </xf>
    <xf numFmtId="4" fontId="34" fillId="0" borderId="3" xfId="0" applyNumberFormat="1" applyFont="1" applyBorder="1" applyAlignment="1" applyProtection="1">
      <alignment horizontal="center"/>
      <protection hidden="1"/>
    </xf>
    <xf numFmtId="0" fontId="33" fillId="4" borderId="3" xfId="0" applyFont="1" applyFill="1" applyBorder="1" applyAlignment="1" applyProtection="1">
      <alignment vertical="top" wrapText="1"/>
      <protection hidden="1"/>
    </xf>
    <xf numFmtId="4" fontId="34" fillId="4" borderId="3" xfId="0" applyNumberFormat="1" applyFont="1" applyFill="1" applyBorder="1" applyAlignment="1" applyProtection="1">
      <alignment horizontal="center"/>
      <protection hidden="1"/>
    </xf>
    <xf numFmtId="3" fontId="33" fillId="3" borderId="0" xfId="0" applyNumberFormat="1" applyFont="1" applyFill="1" applyAlignment="1" applyProtection="1">
      <alignment vertical="top" wrapText="1"/>
      <protection hidden="1"/>
    </xf>
    <xf numFmtId="4" fontId="34" fillId="3" borderId="0" xfId="0" applyNumberFormat="1" applyFont="1" applyFill="1" applyAlignment="1" applyProtection="1">
      <alignment horizontal="center"/>
      <protection hidden="1"/>
    </xf>
    <xf numFmtId="3" fontId="34" fillId="3" borderId="0" xfId="0" applyNumberFormat="1" applyFont="1" applyFill="1" applyAlignment="1" applyProtection="1">
      <alignment horizontal="center" vertical="center"/>
      <protection hidden="1"/>
    </xf>
    <xf numFmtId="4" fontId="34" fillId="3" borderId="9" xfId="0" applyNumberFormat="1" applyFont="1" applyFill="1" applyBorder="1" applyAlignment="1" applyProtection="1">
      <alignment horizontal="center"/>
      <protection hidden="1"/>
    </xf>
    <xf numFmtId="3" fontId="33" fillId="0" borderId="0" xfId="0" applyNumberFormat="1" applyFont="1" applyAlignment="1" applyProtection="1">
      <alignment horizontal="center"/>
      <protection hidden="1"/>
    </xf>
    <xf numFmtId="4" fontId="33" fillId="0" borderId="0" xfId="0" applyNumberFormat="1" applyFont="1" applyAlignment="1" applyProtection="1">
      <alignment horizontal="center"/>
      <protection hidden="1"/>
    </xf>
    <xf numFmtId="0" fontId="65" fillId="0" borderId="3" xfId="0" applyFont="1" applyBorder="1" applyAlignment="1" applyProtection="1">
      <alignment horizontal="center" vertical="center"/>
      <protection hidden="1"/>
    </xf>
    <xf numFmtId="0" fontId="67" fillId="0" borderId="3" xfId="0" applyFont="1" applyBorder="1" applyAlignment="1" applyProtection="1">
      <alignment horizontal="left" vertical="distributed" wrapText="1"/>
      <protection hidden="1"/>
    </xf>
    <xf numFmtId="0" fontId="65" fillId="0" borderId="0" xfId="0" applyFont="1" applyAlignment="1" applyProtection="1">
      <alignment horizontal="center" vertical="center"/>
      <protection hidden="1"/>
    </xf>
    <xf numFmtId="0" fontId="34" fillId="0" borderId="3" xfId="0" applyFont="1" applyBorder="1" applyAlignment="1" applyProtection="1">
      <alignment horizontal="center" vertical="distributed" wrapText="1"/>
      <protection hidden="1"/>
    </xf>
    <xf numFmtId="3" fontId="34" fillId="0" borderId="3" xfId="0" applyNumberFormat="1" applyFont="1" applyBorder="1" applyAlignment="1" applyProtection="1">
      <alignment vertical="top" wrapText="1"/>
      <protection hidden="1"/>
    </xf>
    <xf numFmtId="0" fontId="34" fillId="4" borderId="3" xfId="0" applyFont="1" applyFill="1" applyBorder="1" applyAlignment="1" applyProtection="1">
      <alignment vertical="top" wrapText="1"/>
      <protection hidden="1"/>
    </xf>
    <xf numFmtId="3" fontId="33" fillId="0" borderId="3" xfId="0" applyNumberFormat="1" applyFont="1" applyBorder="1" applyAlignment="1" applyProtection="1">
      <alignment horizontal="center" vertical="center"/>
      <protection hidden="1"/>
    </xf>
    <xf numFmtId="3" fontId="34" fillId="4" borderId="3" xfId="0" applyNumberFormat="1" applyFont="1" applyFill="1" applyBorder="1" applyAlignment="1" applyProtection="1">
      <alignment vertical="top" wrapText="1"/>
      <protection hidden="1"/>
    </xf>
    <xf numFmtId="4" fontId="33" fillId="0" borderId="0" xfId="0" applyNumberFormat="1" applyFont="1" applyAlignment="1" applyProtection="1">
      <alignment vertical="top" wrapText="1"/>
      <protection hidden="1"/>
    </xf>
    <xf numFmtId="4" fontId="33" fillId="3" borderId="3" xfId="0" applyNumberFormat="1" applyFont="1" applyFill="1" applyBorder="1" applyAlignment="1" applyProtection="1">
      <alignment horizontal="right" vertical="center" wrapText="1"/>
      <protection hidden="1"/>
    </xf>
    <xf numFmtId="4" fontId="34" fillId="0" borderId="3" xfId="0" applyNumberFormat="1" applyFont="1" applyBorder="1" applyAlignment="1" applyProtection="1">
      <alignment horizontal="right" vertical="center" wrapText="1"/>
      <protection hidden="1"/>
    </xf>
    <xf numFmtId="3" fontId="33" fillId="4" borderId="3" xfId="0" applyNumberFormat="1" applyFont="1" applyFill="1" applyBorder="1" applyAlignment="1" applyProtection="1">
      <alignment vertical="top" wrapText="1"/>
      <protection hidden="1"/>
    </xf>
    <xf numFmtId="4" fontId="34" fillId="4" borderId="3" xfId="0" applyNumberFormat="1" applyFont="1" applyFill="1" applyBorder="1" applyAlignment="1" applyProtection="1">
      <alignment horizontal="right" vertical="center" wrapText="1"/>
      <protection hidden="1"/>
    </xf>
    <xf numFmtId="3" fontId="34" fillId="3" borderId="0" xfId="0" applyNumberFormat="1" applyFont="1" applyFill="1" applyAlignment="1" applyProtection="1">
      <alignment vertical="top" wrapText="1"/>
      <protection hidden="1"/>
    </xf>
    <xf numFmtId="0" fontId="33" fillId="0" borderId="0" xfId="0" applyFont="1" applyAlignment="1" applyProtection="1">
      <alignment vertical="top" wrapText="1"/>
      <protection hidden="1"/>
    </xf>
    <xf numFmtId="0" fontId="34" fillId="0" borderId="0" xfId="0" applyFont="1" applyProtection="1">
      <protection hidden="1"/>
    </xf>
    <xf numFmtId="3" fontId="34" fillId="3" borderId="3" xfId="0" applyNumberFormat="1" applyFont="1" applyFill="1" applyBorder="1" applyAlignment="1" applyProtection="1">
      <alignment horizontal="center" vertical="center" wrapText="1"/>
      <protection hidden="1"/>
    </xf>
    <xf numFmtId="10" fontId="9" fillId="3" borderId="0" xfId="0" applyNumberFormat="1" applyFont="1" applyFill="1" applyProtection="1">
      <protection locked="0"/>
    </xf>
    <xf numFmtId="4" fontId="48" fillId="2" borderId="3" xfId="1" applyNumberFormat="1" applyFont="1" applyFill="1" applyBorder="1" applyAlignment="1" applyProtection="1">
      <alignment horizontal="right" vertical="top"/>
      <protection locked="0"/>
    </xf>
    <xf numFmtId="4" fontId="49" fillId="0" borderId="3" xfId="1" applyNumberFormat="1" applyFont="1" applyBorder="1" applyAlignment="1" applyProtection="1">
      <alignment horizontal="right" vertical="top"/>
      <protection hidden="1"/>
    </xf>
    <xf numFmtId="4" fontId="16" fillId="0" borderId="3" xfId="1" applyNumberFormat="1" applyFont="1" applyBorder="1" applyAlignment="1" applyProtection="1">
      <alignment horizontal="right" vertical="top"/>
      <protection hidden="1"/>
    </xf>
    <xf numFmtId="4" fontId="49" fillId="7" borderId="3" xfId="1" applyNumberFormat="1" applyFont="1" applyFill="1" applyBorder="1" applyAlignment="1" applyProtection="1">
      <alignment horizontal="right" vertical="top"/>
      <protection locked="0"/>
    </xf>
    <xf numFmtId="4" fontId="49" fillId="3" borderId="3" xfId="1" applyNumberFormat="1" applyFont="1" applyFill="1" applyBorder="1" applyAlignment="1" applyProtection="1">
      <alignment horizontal="right" vertical="top"/>
      <protection hidden="1"/>
    </xf>
    <xf numFmtId="0" fontId="39" fillId="0" borderId="0" xfId="1" applyFont="1" applyAlignment="1" applyProtection="1">
      <alignment vertical="top" wrapText="1"/>
      <protection hidden="1"/>
    </xf>
    <xf numFmtId="0" fontId="48" fillId="0" borderId="3" xfId="1" applyFont="1" applyBorder="1" applyAlignment="1" applyProtection="1">
      <alignment horizontal="center" vertical="center" wrapText="1"/>
      <protection hidden="1"/>
    </xf>
    <xf numFmtId="0" fontId="47" fillId="0" borderId="3" xfId="1" applyFont="1" applyBorder="1" applyAlignment="1" applyProtection="1">
      <alignment horizontal="left" vertical="center" wrapText="1"/>
      <protection hidden="1"/>
    </xf>
    <xf numFmtId="0" fontId="47" fillId="0" borderId="3" xfId="1" applyFont="1" applyBorder="1" applyAlignment="1" applyProtection="1">
      <alignment horizontal="left" vertical="top" wrapText="1"/>
      <protection hidden="1"/>
    </xf>
    <xf numFmtId="4" fontId="8" fillId="3" borderId="3" xfId="0" applyNumberFormat="1" applyFont="1" applyFill="1" applyBorder="1" applyAlignment="1" applyProtection="1">
      <alignment horizontal="right" vertical="center" wrapText="1"/>
      <protection locked="0"/>
    </xf>
    <xf numFmtId="0" fontId="74" fillId="0" borderId="0" xfId="0" applyFont="1" applyAlignment="1" applyProtection="1">
      <alignment wrapText="1"/>
      <protection hidden="1"/>
    </xf>
    <xf numFmtId="0" fontId="75" fillId="0" borderId="0" xfId="0" applyFont="1" applyAlignment="1" applyProtection="1">
      <alignment vertical="center"/>
      <protection hidden="1"/>
    </xf>
    <xf numFmtId="2" fontId="75" fillId="0" borderId="0" xfId="0" applyNumberFormat="1" applyFont="1" applyAlignment="1" applyProtection="1">
      <alignment vertical="center" wrapText="1"/>
      <protection hidden="1"/>
    </xf>
    <xf numFmtId="0" fontId="76" fillId="0" borderId="3" xfId="0" applyFont="1" applyBorder="1" applyAlignment="1" applyProtection="1">
      <alignment horizontal="center" vertical="center" wrapText="1"/>
      <protection hidden="1"/>
    </xf>
    <xf numFmtId="0" fontId="74" fillId="0" borderId="0" xfId="0" applyFont="1" applyAlignment="1" applyProtection="1">
      <alignment horizontal="center" vertical="center" wrapText="1"/>
      <protection hidden="1"/>
    </xf>
    <xf numFmtId="0" fontId="77" fillId="0" borderId="3" xfId="0" applyFont="1" applyBorder="1" applyAlignment="1" applyProtection="1">
      <alignment horizontal="center" vertical="center" wrapText="1"/>
      <protection hidden="1"/>
    </xf>
    <xf numFmtId="0" fontId="74" fillId="0" borderId="0" xfId="0" applyFont="1" applyAlignment="1" applyProtection="1">
      <alignment horizontal="center" wrapText="1"/>
      <protection hidden="1"/>
    </xf>
    <xf numFmtId="3" fontId="74" fillId="0" borderId="3" xfId="0" applyNumberFormat="1" applyFont="1" applyBorder="1" applyAlignment="1" applyProtection="1">
      <alignment horizontal="center" wrapText="1"/>
      <protection hidden="1"/>
    </xf>
    <xf numFmtId="4" fontId="74" fillId="0" borderId="3" xfId="0" applyNumberFormat="1" applyFont="1" applyBorder="1" applyAlignment="1" applyProtection="1">
      <alignment vertical="top" wrapText="1"/>
      <protection hidden="1"/>
    </xf>
    <xf numFmtId="4" fontId="74" fillId="0" borderId="3" xfId="0" applyNumberFormat="1" applyFont="1" applyBorder="1" applyAlignment="1" applyProtection="1">
      <alignment wrapText="1"/>
      <protection hidden="1"/>
    </xf>
    <xf numFmtId="4" fontId="74" fillId="0" borderId="6" xfId="0" applyNumberFormat="1" applyFont="1" applyBorder="1" applyAlignment="1" applyProtection="1">
      <alignment vertical="top" wrapText="1"/>
      <protection hidden="1"/>
    </xf>
    <xf numFmtId="4" fontId="74" fillId="0" borderId="0" xfId="0" applyNumberFormat="1" applyFont="1" applyAlignment="1" applyProtection="1">
      <alignment wrapText="1"/>
      <protection hidden="1"/>
    </xf>
    <xf numFmtId="4" fontId="78" fillId="4" borderId="3" xfId="1" applyNumberFormat="1" applyFont="1" applyFill="1" applyBorder="1" applyAlignment="1" applyProtection="1">
      <alignment horizontal="right" vertical="top"/>
      <protection hidden="1"/>
    </xf>
    <xf numFmtId="4" fontId="72" fillId="3" borderId="11" xfId="0" applyNumberFormat="1" applyFont="1" applyFill="1" applyBorder="1" applyAlignment="1" applyProtection="1">
      <alignment horizontal="center" vertical="center"/>
      <protection hidden="1"/>
    </xf>
    <xf numFmtId="0" fontId="80" fillId="0" borderId="0" xfId="0" applyFont="1"/>
    <xf numFmtId="0" fontId="73" fillId="0" borderId="3" xfId="0" applyFont="1" applyBorder="1" applyAlignment="1" applyProtection="1">
      <alignment horizontal="center" vertical="center" wrapText="1"/>
      <protection hidden="1"/>
    </xf>
    <xf numFmtId="3" fontId="73" fillId="0" borderId="3" xfId="0" applyNumberFormat="1" applyFont="1" applyBorder="1" applyAlignment="1" applyProtection="1">
      <alignment horizontal="center" vertical="center" wrapText="1"/>
      <protection hidden="1"/>
    </xf>
    <xf numFmtId="0" fontId="73" fillId="3" borderId="3" xfId="0" applyFont="1" applyFill="1" applyBorder="1" applyAlignment="1" applyProtection="1">
      <alignment horizontal="center" vertical="center" wrapText="1"/>
      <protection hidden="1"/>
    </xf>
    <xf numFmtId="3" fontId="73" fillId="3" borderId="3" xfId="0" applyNumberFormat="1" applyFont="1" applyFill="1" applyBorder="1" applyAlignment="1" applyProtection="1">
      <alignment horizontal="center" vertical="center" wrapText="1"/>
      <protection hidden="1"/>
    </xf>
    <xf numFmtId="3" fontId="81" fillId="0" borderId="0" xfId="0" applyNumberFormat="1" applyFont="1" applyAlignment="1">
      <alignment vertical="top" wrapText="1"/>
    </xf>
    <xf numFmtId="3" fontId="81" fillId="3" borderId="0" xfId="0" applyNumberFormat="1" applyFont="1" applyFill="1" applyAlignment="1">
      <alignment vertical="top" wrapText="1"/>
    </xf>
    <xf numFmtId="0" fontId="45" fillId="0" borderId="0" xfId="0" applyFont="1" applyAlignment="1">
      <alignment vertical="top"/>
    </xf>
    <xf numFmtId="0" fontId="81" fillId="3" borderId="3" xfId="0" applyFont="1" applyFill="1" applyBorder="1" applyAlignment="1" applyProtection="1">
      <alignment vertical="top" wrapText="1"/>
      <protection hidden="1"/>
    </xf>
    <xf numFmtId="3" fontId="81" fillId="2" borderId="3" xfId="0" applyNumberFormat="1" applyFont="1" applyFill="1" applyBorder="1" applyAlignment="1" applyProtection="1">
      <alignment horizontal="right" vertical="center" wrapText="1"/>
      <protection locked="0"/>
    </xf>
    <xf numFmtId="9" fontId="81" fillId="0" borderId="3" xfId="5" applyFont="1" applyBorder="1" applyAlignment="1" applyProtection="1">
      <alignment horizontal="right" vertical="center" wrapText="1"/>
      <protection hidden="1"/>
    </xf>
    <xf numFmtId="4" fontId="81" fillId="0" borderId="3" xfId="0" applyNumberFormat="1" applyFont="1" applyBorder="1" applyAlignment="1" applyProtection="1">
      <alignment horizontal="right" vertical="center" wrapText="1"/>
      <protection hidden="1"/>
    </xf>
    <xf numFmtId="3" fontId="45" fillId="0" borderId="3" xfId="0" applyNumberFormat="1" applyFont="1" applyBorder="1" applyAlignment="1" applyProtection="1">
      <alignment horizontal="right" vertical="center"/>
      <protection hidden="1"/>
    </xf>
    <xf numFmtId="3" fontId="81" fillId="3" borderId="3" xfId="0" applyNumberFormat="1" applyFont="1" applyFill="1" applyBorder="1" applyAlignment="1" applyProtection="1">
      <alignment horizontal="right" vertical="center" wrapText="1"/>
      <protection hidden="1"/>
    </xf>
    <xf numFmtId="3" fontId="81" fillId="0" borderId="3" xfId="0" applyNumberFormat="1" applyFont="1" applyBorder="1" applyAlignment="1" applyProtection="1">
      <alignment horizontal="right" vertical="center" wrapText="1"/>
      <protection hidden="1"/>
    </xf>
    <xf numFmtId="4" fontId="45" fillId="2" borderId="3" xfId="0" applyNumberFormat="1" applyFont="1" applyFill="1" applyBorder="1" applyAlignment="1" applyProtection="1">
      <alignment horizontal="right" vertical="center"/>
      <protection locked="0"/>
    </xf>
    <xf numFmtId="0" fontId="45" fillId="3" borderId="0" xfId="0" applyFont="1" applyFill="1" applyAlignment="1">
      <alignment vertical="top"/>
    </xf>
    <xf numFmtId="0" fontId="81" fillId="2" borderId="3" xfId="0" applyFont="1" applyFill="1" applyBorder="1" applyAlignment="1" applyProtection="1">
      <alignment vertical="top" wrapText="1"/>
      <protection locked="0"/>
    </xf>
    <xf numFmtId="0" fontId="73" fillId="0" borderId="3" xfId="0" applyFont="1" applyBorder="1" applyAlignment="1" applyProtection="1">
      <alignment vertical="top" wrapText="1"/>
      <protection hidden="1"/>
    </xf>
    <xf numFmtId="3" fontId="73" fillId="0" borderId="3" xfId="0" applyNumberFormat="1" applyFont="1" applyBorder="1" applyAlignment="1" applyProtection="1">
      <alignment horizontal="right" vertical="center"/>
      <protection hidden="1"/>
    </xf>
    <xf numFmtId="9" fontId="73" fillId="0" borderId="3" xfId="5" applyFont="1" applyBorder="1" applyAlignment="1" applyProtection="1">
      <alignment horizontal="right" vertical="center" wrapText="1"/>
      <protection hidden="1"/>
    </xf>
    <xf numFmtId="0" fontId="45" fillId="0" borderId="0" xfId="0" applyFont="1" applyAlignment="1">
      <alignment vertical="top" wrapText="1"/>
    </xf>
    <xf numFmtId="3" fontId="45" fillId="0" borderId="0" xfId="0" applyNumberFormat="1" applyFont="1" applyAlignment="1">
      <alignment vertical="top"/>
    </xf>
    <xf numFmtId="3" fontId="45" fillId="0" borderId="0" xfId="0" applyNumberFormat="1" applyFont="1" applyAlignment="1">
      <alignment horizontal="center" vertical="top"/>
    </xf>
    <xf numFmtId="0" fontId="45" fillId="0" borderId="0" xfId="0" applyFont="1" applyAlignment="1" applyProtection="1">
      <alignment vertical="top"/>
      <protection locked="0"/>
    </xf>
    <xf numFmtId="3" fontId="75" fillId="3" borderId="3" xfId="0" applyNumberFormat="1" applyFont="1" applyFill="1" applyBorder="1" applyAlignment="1" applyProtection="1">
      <alignment horizontal="center" vertical="center" wrapText="1"/>
      <protection hidden="1"/>
    </xf>
    <xf numFmtId="3" fontId="74" fillId="0" borderId="0" xfId="0" applyNumberFormat="1" applyFont="1" applyAlignment="1" applyProtection="1">
      <alignment horizontal="right" vertical="top"/>
      <protection hidden="1"/>
    </xf>
    <xf numFmtId="0" fontId="74" fillId="0" borderId="0" xfId="0" applyFont="1" applyProtection="1">
      <protection hidden="1"/>
    </xf>
    <xf numFmtId="14" fontId="72" fillId="2" borderId="10" xfId="0" applyNumberFormat="1" applyFont="1" applyFill="1" applyBorder="1" applyAlignment="1" applyProtection="1">
      <alignment horizontal="center" vertical="center"/>
      <protection locked="0"/>
    </xf>
    <xf numFmtId="4" fontId="1" fillId="0" borderId="3" xfId="0" applyNumberFormat="1" applyFont="1" applyBorder="1" applyAlignment="1" applyProtection="1">
      <alignment horizontal="center" vertical="distributed"/>
      <protection hidden="1"/>
    </xf>
    <xf numFmtId="4" fontId="1" fillId="0" borderId="3" xfId="0" applyNumberFormat="1" applyFont="1" applyBorder="1" applyAlignment="1" applyProtection="1">
      <alignment horizontal="center" vertical="center"/>
      <protection hidden="1"/>
    </xf>
    <xf numFmtId="0" fontId="1" fillId="0" borderId="3" xfId="0" applyFont="1" applyBorder="1" applyAlignment="1" applyProtection="1">
      <alignment horizontal="center" vertical="center"/>
      <protection hidden="1"/>
    </xf>
    <xf numFmtId="0" fontId="74" fillId="0" borderId="3" xfId="0" applyFont="1" applyBorder="1" applyAlignment="1" applyProtection="1">
      <alignment horizontal="center" vertical="center"/>
      <protection hidden="1"/>
    </xf>
    <xf numFmtId="0" fontId="1" fillId="0" borderId="0" xfId="0" applyFont="1" applyAlignment="1" applyProtection="1">
      <alignment horizontal="center" vertical="center"/>
      <protection hidden="1"/>
    </xf>
    <xf numFmtId="1" fontId="72" fillId="2" borderId="10" xfId="0" applyNumberFormat="1" applyFont="1" applyFill="1" applyBorder="1" applyAlignment="1" applyProtection="1">
      <alignment horizontal="center" vertical="center"/>
      <protection locked="0"/>
    </xf>
    <xf numFmtId="0" fontId="82" fillId="3" borderId="3" xfId="0" applyFont="1" applyFill="1" applyBorder="1" applyAlignment="1" applyProtection="1">
      <alignment horizontal="center" vertical="center"/>
      <protection hidden="1"/>
    </xf>
    <xf numFmtId="4" fontId="74" fillId="0" borderId="3" xfId="0" applyNumberFormat="1" applyFont="1" applyBorder="1" applyAlignment="1" applyProtection="1">
      <alignment horizontal="center" vertical="center"/>
      <protection hidden="1"/>
    </xf>
    <xf numFmtId="0" fontId="72" fillId="0" borderId="2" xfId="0" applyFont="1" applyBorder="1" applyAlignment="1" applyProtection="1">
      <alignment vertical="top" wrapText="1"/>
      <protection hidden="1"/>
    </xf>
    <xf numFmtId="3" fontId="75" fillId="0" borderId="3" xfId="0" applyNumberFormat="1" applyFont="1" applyBorder="1" applyAlignment="1" applyProtection="1">
      <alignment horizontal="center" vertical="center"/>
      <protection hidden="1"/>
    </xf>
    <xf numFmtId="4" fontId="1" fillId="0" borderId="0" xfId="0" applyNumberFormat="1" applyFont="1" applyAlignment="1" applyProtection="1">
      <alignment horizontal="center" vertical="top"/>
      <protection hidden="1"/>
    </xf>
    <xf numFmtId="0" fontId="1" fillId="0" borderId="3" xfId="4" applyFont="1" applyBorder="1" applyAlignment="1" applyProtection="1">
      <alignment horizontal="center" vertical="center" wrapText="1"/>
      <protection hidden="1"/>
    </xf>
    <xf numFmtId="0" fontId="74" fillId="0" borderId="3" xfId="0" applyFont="1" applyBorder="1" applyProtection="1">
      <protection hidden="1"/>
    </xf>
    <xf numFmtId="0" fontId="74" fillId="0" borderId="3" xfId="0" applyFont="1" applyBorder="1" applyAlignment="1" applyProtection="1">
      <alignment vertical="top" wrapText="1"/>
      <protection hidden="1"/>
    </xf>
    <xf numFmtId="14" fontId="74" fillId="0" borderId="3" xfId="0" applyNumberFormat="1" applyFont="1" applyBorder="1" applyProtection="1">
      <protection hidden="1"/>
    </xf>
    <xf numFmtId="4" fontId="74" fillId="0" borderId="0" xfId="0" applyNumberFormat="1" applyFont="1" applyAlignment="1" applyProtection="1">
      <alignment vertical="top"/>
      <protection hidden="1"/>
    </xf>
    <xf numFmtId="0" fontId="75" fillId="0" borderId="3" xfId="0" applyFont="1" applyBorder="1" applyAlignment="1" applyProtection="1">
      <alignment vertical="top" wrapText="1"/>
      <protection hidden="1"/>
    </xf>
    <xf numFmtId="0" fontId="75" fillId="0" borderId="3" xfId="0" applyFont="1" applyBorder="1" applyProtection="1">
      <protection hidden="1"/>
    </xf>
    <xf numFmtId="4" fontId="75" fillId="0" borderId="0" xfId="0" applyNumberFormat="1" applyFont="1" applyAlignment="1" applyProtection="1">
      <alignment vertical="top"/>
      <protection hidden="1"/>
    </xf>
    <xf numFmtId="3" fontId="74" fillId="0" borderId="0" xfId="0" applyNumberFormat="1" applyFont="1" applyAlignment="1" applyProtection="1">
      <alignment horizontal="center" vertical="center"/>
      <protection hidden="1"/>
    </xf>
    <xf numFmtId="4" fontId="74" fillId="0" borderId="0" xfId="0" applyNumberFormat="1" applyFont="1" applyAlignment="1" applyProtection="1">
      <alignment vertical="top" wrapText="1"/>
      <protection hidden="1"/>
    </xf>
    <xf numFmtId="0" fontId="74" fillId="4" borderId="0" xfId="0" applyFont="1" applyFill="1" applyProtection="1">
      <protection hidden="1"/>
    </xf>
    <xf numFmtId="0" fontId="74" fillId="0" borderId="0" xfId="0" applyFont="1" applyAlignment="1" applyProtection="1">
      <alignment horizontal="center" vertical="center"/>
      <protection hidden="1"/>
    </xf>
    <xf numFmtId="0" fontId="75" fillId="0" borderId="2" xfId="0" applyFont="1" applyBorder="1" applyAlignment="1" applyProtection="1">
      <alignment vertical="top" wrapText="1"/>
      <protection hidden="1"/>
    </xf>
    <xf numFmtId="0" fontId="74" fillId="4" borderId="3" xfId="0" applyFont="1" applyFill="1" applyBorder="1" applyAlignment="1" applyProtection="1">
      <alignment horizontal="center" vertical="center"/>
      <protection hidden="1"/>
    </xf>
    <xf numFmtId="0" fontId="75" fillId="4" borderId="3" xfId="0" applyFont="1" applyFill="1" applyBorder="1" applyAlignment="1" applyProtection="1">
      <alignment vertical="top" wrapText="1"/>
      <protection hidden="1"/>
    </xf>
    <xf numFmtId="4" fontId="76" fillId="4" borderId="3" xfId="0" applyNumberFormat="1" applyFont="1" applyFill="1" applyBorder="1" applyAlignment="1" applyProtection="1">
      <alignment horizontal="center"/>
      <protection hidden="1"/>
    </xf>
    <xf numFmtId="3" fontId="74" fillId="0" borderId="3" xfId="0" applyNumberFormat="1" applyFont="1" applyBorder="1" applyAlignment="1" applyProtection="1">
      <alignment vertical="top" wrapText="1"/>
      <protection hidden="1"/>
    </xf>
    <xf numFmtId="4" fontId="74" fillId="2" borderId="3" xfId="0" applyNumberFormat="1" applyFont="1" applyFill="1" applyBorder="1" applyAlignment="1" applyProtection="1">
      <alignment horizontal="right" vertical="center" wrapText="1"/>
      <protection locked="0"/>
    </xf>
    <xf numFmtId="3" fontId="74" fillId="2" borderId="3" xfId="0" applyNumberFormat="1" applyFont="1" applyFill="1" applyBorder="1" applyAlignment="1" applyProtection="1">
      <alignment horizontal="right" vertical="center" wrapText="1"/>
      <protection locked="0"/>
    </xf>
    <xf numFmtId="0" fontId="75" fillId="0" borderId="0" xfId="0" applyFont="1" applyAlignment="1" applyProtection="1">
      <alignment horizontal="center" vertical="center"/>
      <protection hidden="1"/>
    </xf>
    <xf numFmtId="3" fontId="75" fillId="0" borderId="0" xfId="0" applyNumberFormat="1" applyFont="1" applyAlignment="1" applyProtection="1">
      <alignment horizontal="center" vertical="center"/>
      <protection hidden="1"/>
    </xf>
    <xf numFmtId="3" fontId="75" fillId="0" borderId="3" xfId="0" applyNumberFormat="1" applyFont="1" applyBorder="1" applyAlignment="1" applyProtection="1">
      <alignment vertical="top" wrapText="1"/>
      <protection hidden="1"/>
    </xf>
    <xf numFmtId="4" fontId="75" fillId="0" borderId="3" xfId="0" applyNumberFormat="1" applyFont="1" applyBorder="1" applyAlignment="1" applyProtection="1">
      <alignment horizontal="center"/>
      <protection hidden="1"/>
    </xf>
    <xf numFmtId="0" fontId="74" fillId="4" borderId="3" xfId="0" applyFont="1" applyFill="1" applyBorder="1" applyAlignment="1" applyProtection="1">
      <alignment vertical="top" wrapText="1"/>
      <protection hidden="1"/>
    </xf>
    <xf numFmtId="3" fontId="74" fillId="4" borderId="3" xfId="0" applyNumberFormat="1" applyFont="1" applyFill="1" applyBorder="1" applyAlignment="1" applyProtection="1">
      <alignment vertical="top" wrapText="1"/>
      <protection hidden="1"/>
    </xf>
    <xf numFmtId="4" fontId="75" fillId="4" borderId="3" xfId="0" applyNumberFormat="1" applyFont="1" applyFill="1" applyBorder="1" applyAlignment="1" applyProtection="1">
      <alignment horizontal="center"/>
      <protection hidden="1"/>
    </xf>
    <xf numFmtId="3" fontId="75" fillId="4" borderId="3" xfId="0" applyNumberFormat="1" applyFont="1" applyFill="1" applyBorder="1" applyAlignment="1" applyProtection="1">
      <alignment vertical="top" wrapText="1"/>
      <protection hidden="1"/>
    </xf>
    <xf numFmtId="3" fontId="74" fillId="3" borderId="0" xfId="0" applyNumberFormat="1" applyFont="1" applyFill="1" applyAlignment="1" applyProtection="1">
      <alignment vertical="top" wrapText="1"/>
      <protection hidden="1"/>
    </xf>
    <xf numFmtId="3" fontId="75" fillId="3" borderId="0" xfId="0" applyNumberFormat="1" applyFont="1" applyFill="1" applyAlignment="1" applyProtection="1">
      <alignment vertical="top" wrapText="1"/>
      <protection hidden="1"/>
    </xf>
    <xf numFmtId="4" fontId="75" fillId="3" borderId="0" xfId="0" applyNumberFormat="1" applyFont="1" applyFill="1" applyAlignment="1" applyProtection="1">
      <alignment horizontal="center"/>
      <protection hidden="1"/>
    </xf>
    <xf numFmtId="3" fontId="75" fillId="3" borderId="0" xfId="0" applyNumberFormat="1" applyFont="1" applyFill="1" applyAlignment="1" applyProtection="1">
      <alignment horizontal="center" vertical="center"/>
      <protection hidden="1"/>
    </xf>
    <xf numFmtId="3" fontId="75" fillId="3" borderId="3" xfId="0" applyNumberFormat="1" applyFont="1" applyFill="1" applyBorder="1" applyAlignment="1" applyProtection="1">
      <alignment vertical="top" wrapText="1"/>
      <protection hidden="1"/>
    </xf>
    <xf numFmtId="4" fontId="75" fillId="3" borderId="3" xfId="0" applyNumberFormat="1" applyFont="1" applyFill="1" applyBorder="1" applyAlignment="1" applyProtection="1">
      <alignment horizontal="center"/>
      <protection hidden="1"/>
    </xf>
    <xf numFmtId="4" fontId="74" fillId="2" borderId="3" xfId="0" applyNumberFormat="1" applyFont="1" applyFill="1" applyBorder="1" applyAlignment="1" applyProtection="1">
      <alignment vertical="top"/>
      <protection locked="0"/>
    </xf>
    <xf numFmtId="3" fontId="74" fillId="3" borderId="3" xfId="0" applyNumberFormat="1" applyFont="1" applyFill="1" applyBorder="1" applyAlignment="1" applyProtection="1">
      <alignment horizontal="left" vertical="top" wrapText="1"/>
      <protection hidden="1"/>
    </xf>
    <xf numFmtId="4" fontId="74" fillId="3" borderId="3" xfId="0" applyNumberFormat="1" applyFont="1" applyFill="1" applyBorder="1" applyAlignment="1" applyProtection="1">
      <alignment vertical="top"/>
      <protection hidden="1"/>
    </xf>
    <xf numFmtId="4" fontId="75" fillId="3" borderId="9" xfId="0" applyNumberFormat="1" applyFont="1" applyFill="1" applyBorder="1" applyAlignment="1" applyProtection="1">
      <alignment horizontal="center"/>
      <protection hidden="1"/>
    </xf>
    <xf numFmtId="4" fontId="75" fillId="2" borderId="7" xfId="0" applyNumberFormat="1" applyFont="1" applyFill="1" applyBorder="1" applyAlignment="1" applyProtection="1">
      <alignment horizontal="center"/>
      <protection locked="0"/>
    </xf>
    <xf numFmtId="4" fontId="75" fillId="2" borderId="8" xfId="0" applyNumberFormat="1" applyFont="1" applyFill="1" applyBorder="1" applyAlignment="1" applyProtection="1">
      <alignment horizontal="center"/>
      <protection locked="0"/>
    </xf>
    <xf numFmtId="0" fontId="75" fillId="5" borderId="0" xfId="0" applyFont="1" applyFill="1" applyAlignment="1" applyProtection="1">
      <alignment vertical="top" wrapText="1"/>
      <protection hidden="1"/>
    </xf>
    <xf numFmtId="41" fontId="83" fillId="5" borderId="3" xfId="5" applyNumberFormat="1" applyFont="1" applyFill="1" applyBorder="1" applyAlignment="1" applyProtection="1">
      <alignment horizontal="center"/>
      <protection hidden="1"/>
    </xf>
    <xf numFmtId="0" fontId="74" fillId="0" borderId="0" xfId="0" applyFont="1" applyAlignment="1" applyProtection="1">
      <alignment vertical="top" wrapText="1"/>
      <protection hidden="1"/>
    </xf>
    <xf numFmtId="3" fontId="74" fillId="0" borderId="0" xfId="0" applyNumberFormat="1" applyFont="1" applyAlignment="1" applyProtection="1">
      <alignment horizontal="center"/>
      <protection hidden="1"/>
    </xf>
    <xf numFmtId="4" fontId="74" fillId="0" borderId="0" xfId="0" applyNumberFormat="1" applyFont="1" applyAlignment="1" applyProtection="1">
      <alignment horizontal="center"/>
      <protection hidden="1"/>
    </xf>
    <xf numFmtId="4" fontId="74" fillId="0" borderId="0" xfId="0" applyNumberFormat="1" applyFont="1" applyProtection="1">
      <protection hidden="1"/>
    </xf>
    <xf numFmtId="0" fontId="79" fillId="0" borderId="0" xfId="0" applyFont="1" applyAlignment="1" applyProtection="1">
      <alignment horizontal="center" vertical="center"/>
      <protection locked="0"/>
    </xf>
    <xf numFmtId="0" fontId="80" fillId="0" borderId="0" xfId="0" applyFont="1" applyProtection="1">
      <protection locked="0"/>
    </xf>
    <xf numFmtId="0" fontId="15" fillId="3" borderId="3" xfId="0" applyFont="1" applyFill="1" applyBorder="1" applyAlignment="1" applyProtection="1">
      <alignment horizontal="center" vertical="center" wrapText="1"/>
      <protection hidden="1"/>
    </xf>
    <xf numFmtId="0" fontId="8" fillId="3" borderId="3" xfId="1" applyFont="1" applyFill="1" applyBorder="1" applyAlignment="1" applyProtection="1">
      <alignment vertical="top" wrapText="1"/>
      <protection hidden="1"/>
    </xf>
    <xf numFmtId="10" fontId="8" fillId="3" borderId="3" xfId="1" applyNumberFormat="1" applyFont="1" applyFill="1" applyBorder="1" applyAlignment="1" applyProtection="1">
      <alignment vertical="top" wrapText="1"/>
      <protection hidden="1"/>
    </xf>
    <xf numFmtId="10" fontId="55" fillId="0" borderId="3" xfId="5" applyNumberFormat="1" applyFont="1" applyFill="1" applyBorder="1" applyAlignment="1" applyProtection="1">
      <alignment horizontal="center" vertical="center"/>
      <protection hidden="1"/>
    </xf>
    <xf numFmtId="0" fontId="33" fillId="4" borderId="3" xfId="0" applyFont="1" applyFill="1" applyBorder="1" applyProtection="1">
      <protection hidden="1"/>
    </xf>
    <xf numFmtId="0" fontId="33" fillId="0" borderId="3" xfId="0" applyFont="1" applyBorder="1" applyProtection="1">
      <protection hidden="1"/>
    </xf>
    <xf numFmtId="4" fontId="33" fillId="0" borderId="3" xfId="0" applyNumberFormat="1" applyFont="1" applyBorder="1" applyAlignment="1" applyProtection="1">
      <alignment horizontal="center"/>
      <protection hidden="1"/>
    </xf>
    <xf numFmtId="0" fontId="34" fillId="0" borderId="3" xfId="0" applyFont="1" applyBorder="1" applyProtection="1">
      <protection hidden="1"/>
    </xf>
    <xf numFmtId="3" fontId="34" fillId="3" borderId="3" xfId="0" applyNumberFormat="1" applyFont="1" applyFill="1" applyBorder="1" applyAlignment="1" applyProtection="1">
      <alignment vertical="top" wrapText="1"/>
      <protection hidden="1"/>
    </xf>
    <xf numFmtId="4" fontId="34" fillId="3" borderId="3" xfId="0" applyNumberFormat="1" applyFont="1" applyFill="1" applyBorder="1" applyAlignment="1" applyProtection="1">
      <alignment vertical="top" wrapText="1"/>
      <protection hidden="1"/>
    </xf>
    <xf numFmtId="0" fontId="36" fillId="4" borderId="3" xfId="0" applyFont="1" applyFill="1" applyBorder="1" applyAlignment="1" applyProtection="1">
      <alignment vertical="top" wrapText="1"/>
      <protection hidden="1"/>
    </xf>
    <xf numFmtId="3" fontId="36" fillId="4" borderId="3" xfId="0" applyNumberFormat="1" applyFont="1" applyFill="1" applyBorder="1" applyAlignment="1" applyProtection="1">
      <alignment vertical="top" wrapText="1"/>
      <protection hidden="1"/>
    </xf>
    <xf numFmtId="0" fontId="37" fillId="4" borderId="3" xfId="0" applyFont="1" applyFill="1" applyBorder="1" applyAlignment="1" applyProtection="1">
      <alignment vertical="top" wrapText="1"/>
      <protection hidden="1"/>
    </xf>
    <xf numFmtId="4" fontId="72" fillId="0" borderId="2" xfId="0" applyNumberFormat="1" applyFont="1" applyBorder="1" applyAlignment="1" applyProtection="1">
      <alignment vertical="top" wrapText="1"/>
      <protection hidden="1"/>
    </xf>
    <xf numFmtId="4" fontId="1" fillId="0" borderId="3" xfId="0" applyNumberFormat="1" applyFont="1" applyBorder="1" applyAlignment="1" applyProtection="1">
      <alignment vertical="top" wrapText="1"/>
      <protection hidden="1"/>
    </xf>
    <xf numFmtId="4" fontId="75" fillId="0" borderId="3" xfId="0" applyNumberFormat="1" applyFont="1" applyBorder="1" applyAlignment="1" applyProtection="1">
      <alignment vertical="top" wrapText="1"/>
      <protection hidden="1"/>
    </xf>
    <xf numFmtId="9" fontId="49" fillId="0" borderId="0" xfId="5" applyFont="1" applyBorder="1" applyAlignment="1" applyProtection="1">
      <alignment vertical="center" wrapText="1"/>
      <protection hidden="1"/>
    </xf>
    <xf numFmtId="1" fontId="73" fillId="0" borderId="3" xfId="0" applyNumberFormat="1" applyFont="1" applyBorder="1" applyAlignment="1" applyProtection="1">
      <alignment horizontal="center" vertical="center" wrapText="1"/>
      <protection hidden="1"/>
    </xf>
    <xf numFmtId="1" fontId="45" fillId="2" borderId="3" xfId="0" applyNumberFormat="1" applyFont="1" applyFill="1" applyBorder="1" applyAlignment="1" applyProtection="1">
      <alignment horizontal="right" vertical="center"/>
      <protection locked="0"/>
    </xf>
    <xf numFmtId="1" fontId="45" fillId="0" borderId="0" xfId="0" applyNumberFormat="1" applyFont="1" applyAlignment="1">
      <alignment vertical="top"/>
    </xf>
    <xf numFmtId="0" fontId="45" fillId="0" borderId="0" xfId="0" applyFont="1" applyAlignment="1" applyProtection="1">
      <alignment vertical="top"/>
      <protection hidden="1"/>
    </xf>
    <xf numFmtId="0" fontId="45" fillId="0" borderId="0" xfId="0" applyFont="1" applyAlignment="1" applyProtection="1">
      <alignment vertical="top" wrapText="1"/>
      <protection hidden="1"/>
    </xf>
    <xf numFmtId="4" fontId="81" fillId="0" borderId="0" xfId="0" applyNumberFormat="1" applyFont="1" applyAlignment="1" applyProtection="1">
      <alignment horizontal="right" vertical="center" wrapText="1"/>
      <protection hidden="1"/>
    </xf>
    <xf numFmtId="3" fontId="45" fillId="0" borderId="0" xfId="0" applyNumberFormat="1" applyFont="1" applyAlignment="1" applyProtection="1">
      <alignment vertical="top"/>
      <protection hidden="1"/>
    </xf>
    <xf numFmtId="3" fontId="45" fillId="0" borderId="0" xfId="0" applyNumberFormat="1" applyFont="1" applyAlignment="1" applyProtection="1">
      <alignment horizontal="center" vertical="top"/>
      <protection hidden="1"/>
    </xf>
    <xf numFmtId="0" fontId="45" fillId="3" borderId="0" xfId="0" applyFont="1" applyFill="1" applyAlignment="1" applyProtection="1">
      <alignment vertical="top"/>
      <protection hidden="1"/>
    </xf>
    <xf numFmtId="0" fontId="54" fillId="3" borderId="0" xfId="0" applyFont="1" applyFill="1" applyAlignment="1" applyProtection="1">
      <alignment vertical="top" wrapText="1"/>
      <protection hidden="1"/>
    </xf>
    <xf numFmtId="0" fontId="8" fillId="3" borderId="19" xfId="0" applyFont="1" applyFill="1" applyBorder="1" applyAlignment="1">
      <alignment horizontal="left" vertical="top" wrapText="1"/>
    </xf>
    <xf numFmtId="0" fontId="8" fillId="0" borderId="0" xfId="0" applyFont="1" applyAlignment="1">
      <alignment vertical="center" wrapText="1"/>
    </xf>
    <xf numFmtId="0" fontId="42" fillId="0" borderId="0" xfId="0" applyFont="1" applyAlignment="1">
      <alignment vertical="top" wrapText="1"/>
    </xf>
    <xf numFmtId="0" fontId="8" fillId="0" borderId="0" xfId="0" applyFont="1" applyAlignment="1">
      <alignment horizontal="left" vertical="top" wrapText="1"/>
    </xf>
    <xf numFmtId="0" fontId="44" fillId="0" borderId="0" xfId="0" applyFont="1" applyAlignment="1">
      <alignment horizontal="left" vertical="top" wrapText="1"/>
    </xf>
    <xf numFmtId="0" fontId="8" fillId="3" borderId="0" xfId="0" applyFont="1" applyFill="1" applyAlignment="1">
      <alignment horizontal="left" vertical="top" wrapText="1"/>
    </xf>
    <xf numFmtId="0" fontId="11" fillId="3" borderId="0" xfId="0" applyFont="1" applyFill="1" applyAlignment="1">
      <alignment horizontal="left" vertical="center" wrapText="1"/>
    </xf>
    <xf numFmtId="0" fontId="66" fillId="0" borderId="0" xfId="14" applyAlignment="1">
      <alignment horizontal="left" vertical="top" wrapText="1"/>
    </xf>
    <xf numFmtId="0" fontId="32" fillId="0" borderId="0" xfId="0" applyFont="1" applyAlignment="1">
      <alignment horizontal="left" vertical="top" wrapText="1"/>
    </xf>
    <xf numFmtId="0" fontId="8" fillId="0" borderId="0" xfId="0" applyFont="1" applyAlignment="1">
      <alignment horizontal="left" vertical="center" wrapText="1"/>
    </xf>
    <xf numFmtId="0" fontId="11" fillId="0" borderId="0" xfId="0" applyFont="1" applyAlignment="1">
      <alignment horizontal="left" vertical="top" wrapText="1"/>
    </xf>
    <xf numFmtId="0" fontId="11" fillId="0" borderId="0" xfId="0" applyFont="1" applyAlignment="1">
      <alignment horizontal="left" vertical="center" wrapText="1"/>
    </xf>
    <xf numFmtId="0" fontId="8" fillId="0" borderId="17" xfId="0" applyFont="1" applyBorder="1" applyAlignment="1">
      <alignment horizontal="left" vertical="top" wrapText="1"/>
    </xf>
    <xf numFmtId="0" fontId="8" fillId="0" borderId="22" xfId="0" applyFont="1" applyBorder="1" applyAlignment="1">
      <alignment horizontal="left" vertical="center" wrapText="1"/>
    </xf>
    <xf numFmtId="0" fontId="8" fillId="0" borderId="23" xfId="0" applyFont="1" applyBorder="1" applyAlignment="1">
      <alignment horizontal="left" vertical="center" wrapText="1"/>
    </xf>
    <xf numFmtId="0" fontId="10" fillId="3" borderId="0" xfId="0" applyFont="1" applyFill="1" applyAlignment="1">
      <alignment horizontal="center" vertical="center"/>
    </xf>
    <xf numFmtId="0" fontId="10" fillId="3" borderId="0" xfId="0" applyFont="1" applyFill="1" applyAlignment="1">
      <alignment horizontal="center" vertical="center" wrapText="1"/>
    </xf>
    <xf numFmtId="0" fontId="11" fillId="3" borderId="0" xfId="0" applyFont="1" applyFill="1" applyAlignment="1">
      <alignment horizontal="left" vertical="top" wrapText="1"/>
    </xf>
    <xf numFmtId="0" fontId="9" fillId="3" borderId="0" xfId="0" applyFont="1" applyFill="1" applyAlignment="1">
      <alignment horizontal="left" vertical="center" wrapText="1"/>
    </xf>
    <xf numFmtId="0" fontId="9" fillId="3" borderId="2" xfId="0" applyFont="1" applyFill="1" applyBorder="1" applyAlignment="1">
      <alignment horizontal="left" vertical="center" wrapText="1"/>
    </xf>
    <xf numFmtId="0" fontId="10" fillId="3" borderId="3" xfId="0" applyFont="1" applyFill="1" applyBorder="1" applyAlignment="1">
      <alignment horizontal="center" vertical="center" wrapText="1"/>
    </xf>
    <xf numFmtId="0" fontId="9" fillId="3" borderId="0" xfId="0" applyFont="1" applyFill="1" applyAlignment="1">
      <alignment horizontal="center" vertical="center" wrapText="1"/>
    </xf>
    <xf numFmtId="0" fontId="9" fillId="3" borderId="4" xfId="0" applyFont="1" applyFill="1" applyBorder="1" applyAlignment="1">
      <alignment horizontal="left" vertical="center" wrapText="1"/>
    </xf>
    <xf numFmtId="0" fontId="9" fillId="3" borderId="5" xfId="0" applyFont="1" applyFill="1" applyBorder="1" applyAlignment="1">
      <alignment horizontal="left" vertical="center" wrapText="1"/>
    </xf>
    <xf numFmtId="4" fontId="11" fillId="3" borderId="0" xfId="0" applyNumberFormat="1" applyFont="1" applyFill="1" applyAlignment="1">
      <alignment horizontal="left" vertical="center" wrapText="1"/>
    </xf>
    <xf numFmtId="4" fontId="10" fillId="3" borderId="3" xfId="0" applyNumberFormat="1" applyFont="1" applyFill="1" applyBorder="1" applyAlignment="1">
      <alignment horizontal="center" vertical="center" wrapText="1"/>
    </xf>
    <xf numFmtId="0" fontId="9" fillId="3" borderId="3" xfId="1" applyFont="1" applyFill="1" applyBorder="1" applyAlignment="1" applyProtection="1">
      <alignment horizontal="left" vertical="top" wrapText="1"/>
      <protection hidden="1"/>
    </xf>
    <xf numFmtId="0" fontId="8" fillId="3" borderId="3" xfId="1" applyFont="1" applyFill="1" applyBorder="1" applyAlignment="1" applyProtection="1">
      <alignment horizontal="left" vertical="top"/>
      <protection hidden="1"/>
    </xf>
    <xf numFmtId="0" fontId="21" fillId="3" borderId="3" xfId="1" applyFont="1" applyFill="1" applyBorder="1" applyAlignment="1" applyProtection="1">
      <alignment horizontal="left" vertical="top"/>
      <protection hidden="1"/>
    </xf>
    <xf numFmtId="0" fontId="9" fillId="3" borderId="3" xfId="1" applyFont="1" applyFill="1" applyBorder="1" applyAlignment="1" applyProtection="1">
      <alignment horizontal="left" vertical="top"/>
      <protection hidden="1"/>
    </xf>
    <xf numFmtId="4" fontId="21" fillId="0" borderId="3" xfId="1" applyNumberFormat="1" applyFont="1" applyBorder="1" applyAlignment="1" applyProtection="1">
      <alignment horizontal="left" vertical="center" wrapText="1"/>
      <protection hidden="1"/>
    </xf>
    <xf numFmtId="0" fontId="10" fillId="0" borderId="3" xfId="1" applyFont="1" applyBorder="1" applyAlignment="1" applyProtection="1">
      <alignment horizontal="center" vertical="top"/>
      <protection hidden="1"/>
    </xf>
    <xf numFmtId="4" fontId="9" fillId="0" borderId="3" xfId="1" applyNumberFormat="1" applyFont="1" applyBorder="1" applyAlignment="1" applyProtection="1">
      <alignment horizontal="center" vertical="center" wrapText="1"/>
      <protection hidden="1"/>
    </xf>
    <xf numFmtId="49" fontId="9" fillId="0" borderId="3" xfId="1" applyNumberFormat="1" applyFont="1" applyBorder="1" applyAlignment="1" applyProtection="1">
      <alignment horizontal="center" vertical="center"/>
      <protection hidden="1"/>
    </xf>
    <xf numFmtId="0" fontId="9" fillId="0" borderId="3" xfId="1" applyFont="1" applyBorder="1" applyAlignment="1" applyProtection="1">
      <alignment vertical="top" wrapText="1"/>
      <protection hidden="1"/>
    </xf>
    <xf numFmtId="0" fontId="72" fillId="3" borderId="4" xfId="0" applyFont="1" applyFill="1" applyBorder="1" applyAlignment="1" applyProtection="1">
      <alignment horizontal="left" vertical="center" wrapText="1"/>
      <protection hidden="1"/>
    </xf>
    <xf numFmtId="0" fontId="72" fillId="3" borderId="5" xfId="0" applyFont="1" applyFill="1" applyBorder="1" applyAlignment="1" applyProtection="1">
      <alignment horizontal="left" vertical="center" wrapText="1"/>
      <protection hidden="1"/>
    </xf>
    <xf numFmtId="0" fontId="75" fillId="4" borderId="1" xfId="0" applyFont="1" applyFill="1" applyBorder="1" applyAlignment="1" applyProtection="1">
      <alignment horizontal="center" vertical="distributed" wrapText="1"/>
      <protection hidden="1"/>
    </xf>
    <xf numFmtId="4" fontId="74" fillId="0" borderId="4" xfId="0" applyNumberFormat="1" applyFont="1" applyBorder="1" applyAlignment="1" applyProtection="1">
      <alignment horizontal="center" vertical="distributed"/>
      <protection hidden="1"/>
    </xf>
    <xf numFmtId="4" fontId="74" fillId="0" borderId="2" xfId="0" applyNumberFormat="1" applyFont="1" applyBorder="1" applyAlignment="1" applyProtection="1">
      <alignment horizontal="center" vertical="distributed"/>
      <protection hidden="1"/>
    </xf>
    <xf numFmtId="4" fontId="33" fillId="0" borderId="3" xfId="0" applyNumberFormat="1" applyFont="1" applyBorder="1" applyAlignment="1" applyProtection="1">
      <alignment horizontal="center" vertical="distributed"/>
      <protection hidden="1"/>
    </xf>
    <xf numFmtId="0" fontId="34" fillId="4" borderId="3" xfId="0" applyFont="1" applyFill="1" applyBorder="1" applyAlignment="1" applyProtection="1">
      <alignment horizontal="center" vertical="distributed" wrapText="1"/>
      <protection hidden="1"/>
    </xf>
    <xf numFmtId="0" fontId="0" fillId="0" borderId="3" xfId="0" applyBorder="1" applyAlignment="1" applyProtection="1">
      <alignment wrapText="1"/>
      <protection hidden="1"/>
    </xf>
    <xf numFmtId="0" fontId="34" fillId="4" borderId="3" xfId="0" applyFont="1" applyFill="1" applyBorder="1" applyAlignment="1" applyProtection="1">
      <alignment horizontal="center" vertical="distributed"/>
      <protection hidden="1"/>
    </xf>
    <xf numFmtId="4" fontId="78" fillId="4" borderId="4" xfId="1" applyNumberFormat="1" applyFont="1" applyFill="1" applyBorder="1" applyAlignment="1" applyProtection="1">
      <alignment horizontal="center" vertical="top"/>
      <protection hidden="1"/>
    </xf>
    <xf numFmtId="4" fontId="78" fillId="4" borderId="2" xfId="1" applyNumberFormat="1" applyFont="1" applyFill="1" applyBorder="1" applyAlignment="1" applyProtection="1">
      <alignment horizontal="center" vertical="top"/>
      <protection hidden="1"/>
    </xf>
    <xf numFmtId="4" fontId="78" fillId="4" borderId="5" xfId="1" applyNumberFormat="1" applyFont="1" applyFill="1" applyBorder="1" applyAlignment="1" applyProtection="1">
      <alignment horizontal="center" vertical="top"/>
      <protection hidden="1"/>
    </xf>
    <xf numFmtId="4" fontId="74" fillId="0" borderId="3" xfId="0" applyNumberFormat="1" applyFont="1" applyBorder="1" applyAlignment="1" applyProtection="1">
      <alignment horizontal="center" wrapText="1"/>
      <protection hidden="1"/>
    </xf>
    <xf numFmtId="0" fontId="74" fillId="0" borderId="3" xfId="0" applyFont="1" applyBorder="1" applyAlignment="1" applyProtection="1">
      <alignment horizontal="center" wrapText="1"/>
      <protection hidden="1"/>
    </xf>
    <xf numFmtId="4" fontId="75" fillId="0" borderId="3" xfId="0" applyNumberFormat="1" applyFont="1" applyBorder="1" applyAlignment="1" applyProtection="1">
      <alignment horizontal="left" wrapText="1"/>
      <protection hidden="1"/>
    </xf>
    <xf numFmtId="0" fontId="75" fillId="0" borderId="3" xfId="0" applyFont="1" applyBorder="1" applyAlignment="1" applyProtection="1">
      <alignment horizontal="left" wrapText="1"/>
      <protection hidden="1"/>
    </xf>
    <xf numFmtId="4" fontId="72" fillId="3" borderId="14" xfId="0" applyNumberFormat="1" applyFont="1" applyFill="1" applyBorder="1" applyAlignment="1" applyProtection="1">
      <alignment horizontal="center" vertical="center"/>
      <protection hidden="1"/>
    </xf>
    <xf numFmtId="4" fontId="72" fillId="3" borderId="15" xfId="0" applyNumberFormat="1" applyFont="1" applyFill="1" applyBorder="1" applyAlignment="1" applyProtection="1">
      <alignment horizontal="center" vertical="center"/>
      <protection hidden="1"/>
    </xf>
    <xf numFmtId="2" fontId="75" fillId="0" borderId="0" xfId="0" applyNumberFormat="1" applyFont="1" applyAlignment="1" applyProtection="1">
      <alignment horizontal="left" vertical="center" wrapText="1"/>
      <protection hidden="1"/>
    </xf>
    <xf numFmtId="0" fontId="75" fillId="0" borderId="3" xfId="0" applyFont="1" applyBorder="1" applyAlignment="1" applyProtection="1">
      <alignment horizontal="center" vertical="center" wrapText="1"/>
      <protection hidden="1"/>
    </xf>
    <xf numFmtId="4" fontId="74" fillId="2" borderId="4" xfId="0" applyNumberFormat="1" applyFont="1" applyFill="1" applyBorder="1" applyAlignment="1" applyProtection="1">
      <alignment horizontal="center" vertical="center" wrapText="1"/>
      <protection locked="0"/>
    </xf>
    <xf numFmtId="4" fontId="74" fillId="2" borderId="5" xfId="0" applyNumberFormat="1" applyFont="1" applyFill="1" applyBorder="1" applyAlignment="1" applyProtection="1">
      <alignment horizontal="center" vertical="center" wrapText="1"/>
      <protection locked="0"/>
    </xf>
    <xf numFmtId="2" fontId="75" fillId="4" borderId="0" xfId="0" applyNumberFormat="1" applyFont="1" applyFill="1" applyAlignment="1" applyProtection="1">
      <alignment horizontal="center" vertical="center" wrapText="1"/>
      <protection locked="0" hidden="1"/>
    </xf>
    <xf numFmtId="2" fontId="75" fillId="3" borderId="0" xfId="0" applyNumberFormat="1" applyFont="1" applyFill="1" applyAlignment="1" applyProtection="1">
      <alignment horizontal="left" vertical="center" wrapText="1"/>
      <protection hidden="1"/>
    </xf>
  </cellXfs>
  <cellStyles count="15">
    <cellStyle name="Hyperlink" xfId="14" builtinId="8"/>
    <cellStyle name="Normal" xfId="0" builtinId="0" customBuiltin="1"/>
    <cellStyle name="Normal 2" xfId="1" xr:uid="{00000000-0005-0000-0000-000002000000}"/>
    <cellStyle name="Normal 2 4" xfId="13" xr:uid="{00000000-0005-0000-0000-000003000000}"/>
    <cellStyle name="Normal 3" xfId="2" xr:uid="{00000000-0005-0000-0000-000004000000}"/>
    <cellStyle name="Normal 4" xfId="4" xr:uid="{00000000-0005-0000-0000-000005000000}"/>
    <cellStyle name="Normal 4 2" xfId="6" xr:uid="{00000000-0005-0000-0000-000006000000}"/>
    <cellStyle name="Percent 2" xfId="3" xr:uid="{00000000-0005-0000-0000-000008000000}"/>
    <cellStyle name="Pivot Table Category" xfId="9" xr:uid="{00000000-0005-0000-0000-000009000000}"/>
    <cellStyle name="Pivot Table Corner" xfId="8" xr:uid="{00000000-0005-0000-0000-00000A000000}"/>
    <cellStyle name="Pivot Table Field" xfId="7" xr:uid="{00000000-0005-0000-0000-00000B000000}"/>
    <cellStyle name="Pivot Table Result" xfId="12" xr:uid="{00000000-0005-0000-0000-00000C000000}"/>
    <cellStyle name="Pivot Table Title" xfId="11" xr:uid="{00000000-0005-0000-0000-00000D000000}"/>
    <cellStyle name="Pivot Table Value" xfId="10" xr:uid="{00000000-0005-0000-0000-00000E000000}"/>
    <cellStyle name="Procent" xfId="5" builtinId="5"/>
  </cellStyles>
  <dxfs count="24">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C00000"/>
        </patternFill>
      </fill>
    </dxf>
    <dxf>
      <fill>
        <patternFill>
          <bgColor rgb="FFC00000"/>
        </patternFill>
      </fill>
    </dxf>
    <dxf>
      <fill>
        <patternFill>
          <bgColor rgb="FFC00000"/>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lor auto="1"/>
      </font>
      <fill>
        <patternFill>
          <bgColor theme="3" tint="0.79998168889431442"/>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lor auto="1"/>
      </font>
      <fill>
        <patternFill>
          <bgColor theme="3"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competition-policy.ec.europa.eu/state-aid/legislation/reference-discount-rates-and-recovery-interest-rates/reference-and-discount-rates_e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aie1"/>
  <dimension ref="A1:P68"/>
  <sheetViews>
    <sheetView tabSelected="1" topLeftCell="A34" zoomScale="110" zoomScaleNormal="110" zoomScaleSheetLayoutView="100" workbookViewId="0">
      <selection activeCell="B47" sqref="B47:P47"/>
    </sheetView>
  </sheetViews>
  <sheetFormatPr defaultColWidth="8.88671875" defaultRowHeight="12" x14ac:dyDescent="0.25"/>
  <cols>
    <col min="1" max="1" width="3.6640625" style="30" customWidth="1"/>
    <col min="2" max="2" width="22" style="30" customWidth="1"/>
    <col min="3" max="4" width="8.88671875" style="30"/>
    <col min="5" max="5" width="14.5546875" style="30" customWidth="1"/>
    <col min="6" max="6" width="12" style="30" customWidth="1"/>
    <col min="7" max="10" width="8.88671875" style="30"/>
    <col min="11" max="11" width="12.5546875" style="30" bestFit="1" customWidth="1"/>
    <col min="12" max="12" width="11.33203125" style="30" bestFit="1" customWidth="1"/>
    <col min="13" max="16384" width="8.88671875" style="30"/>
  </cols>
  <sheetData>
    <row r="1" spans="1:15" x14ac:dyDescent="0.25">
      <c r="A1" s="134" t="s">
        <v>160</v>
      </c>
    </row>
    <row r="2" spans="1:15" ht="12" customHeight="1" x14ac:dyDescent="0.25"/>
    <row r="3" spans="1:15" ht="15.6" customHeight="1" x14ac:dyDescent="0.25">
      <c r="A3" s="2"/>
      <c r="B3" s="30" t="s">
        <v>538</v>
      </c>
    </row>
    <row r="4" spans="1:15" ht="15.6" customHeight="1" x14ac:dyDescent="0.25">
      <c r="A4" s="2"/>
      <c r="B4" s="30" t="s">
        <v>157</v>
      </c>
    </row>
    <row r="5" spans="1:15" x14ac:dyDescent="0.25">
      <c r="A5" s="2"/>
      <c r="B5" s="510" t="s">
        <v>250</v>
      </c>
      <c r="C5" s="510"/>
      <c r="D5" s="510"/>
      <c r="E5" s="510"/>
      <c r="F5" s="510"/>
      <c r="G5" s="510"/>
      <c r="H5" s="510"/>
      <c r="I5" s="510"/>
      <c r="J5" s="510"/>
      <c r="K5" s="510"/>
      <c r="L5" s="510"/>
      <c r="M5" s="510"/>
      <c r="N5" s="510"/>
      <c r="O5" s="2"/>
    </row>
    <row r="6" spans="1:15" x14ac:dyDescent="0.25">
      <c r="A6" s="2"/>
      <c r="B6" s="135"/>
      <c r="C6" s="135"/>
      <c r="D6" s="135"/>
      <c r="E6" s="135"/>
      <c r="F6" s="135"/>
      <c r="G6" s="135"/>
      <c r="H6" s="135"/>
      <c r="I6" s="135"/>
      <c r="J6" s="135"/>
      <c r="K6" s="135"/>
      <c r="L6" s="135"/>
      <c r="M6" s="135"/>
      <c r="N6" s="135"/>
      <c r="O6" s="2"/>
    </row>
    <row r="7" spans="1:15" ht="25.95" customHeight="1" x14ac:dyDescent="0.25">
      <c r="A7" s="2"/>
      <c r="B7" s="511" t="s">
        <v>577</v>
      </c>
      <c r="C7" s="511"/>
      <c r="D7" s="511"/>
      <c r="E7" s="511"/>
      <c r="F7" s="511"/>
      <c r="G7" s="511"/>
      <c r="H7" s="511"/>
      <c r="I7" s="511"/>
      <c r="J7" s="511"/>
      <c r="K7" s="511"/>
      <c r="L7" s="511"/>
      <c r="M7" s="511"/>
      <c r="N7" s="511"/>
      <c r="O7" s="511"/>
    </row>
    <row r="8" spans="1:15" s="106" customFormat="1" ht="29.4" customHeight="1" x14ac:dyDescent="0.25">
      <c r="B8" s="512" t="s">
        <v>523</v>
      </c>
      <c r="C8" s="512"/>
      <c r="D8" s="512"/>
      <c r="E8" s="512"/>
      <c r="F8" s="512"/>
      <c r="G8" s="512"/>
      <c r="H8" s="512"/>
      <c r="I8" s="512"/>
      <c r="J8" s="512"/>
      <c r="K8" s="512"/>
      <c r="L8" s="512"/>
      <c r="M8" s="512"/>
      <c r="N8" s="512"/>
      <c r="O8" s="512"/>
    </row>
    <row r="9" spans="1:15" ht="12" customHeight="1" x14ac:dyDescent="0.25">
      <c r="A9" s="2"/>
      <c r="B9" s="511"/>
      <c r="C9" s="511"/>
      <c r="D9" s="511"/>
      <c r="E9" s="511"/>
      <c r="F9" s="511"/>
      <c r="G9" s="511"/>
      <c r="H9" s="511"/>
      <c r="I9" s="511"/>
      <c r="J9" s="511"/>
      <c r="K9" s="511"/>
      <c r="L9" s="511"/>
      <c r="M9" s="511"/>
      <c r="N9" s="511"/>
      <c r="O9" s="511"/>
    </row>
    <row r="10" spans="1:15" ht="13.8" customHeight="1" x14ac:dyDescent="0.25">
      <c r="A10" s="2"/>
      <c r="B10" s="136"/>
      <c r="C10" s="136"/>
      <c r="D10" s="136"/>
      <c r="E10" s="136"/>
      <c r="F10" s="136"/>
      <c r="G10" s="136"/>
      <c r="H10" s="136"/>
      <c r="I10" s="136"/>
      <c r="J10" s="136"/>
      <c r="K10" s="136"/>
      <c r="L10" s="136"/>
      <c r="M10" s="136"/>
      <c r="N10" s="136"/>
      <c r="O10" s="136"/>
    </row>
    <row r="11" spans="1:15" s="138" customFormat="1" x14ac:dyDescent="0.25">
      <c r="A11" s="137"/>
      <c r="B11" s="511" t="s">
        <v>163</v>
      </c>
      <c r="C11" s="511"/>
      <c r="D11" s="511"/>
      <c r="E11" s="511"/>
      <c r="F11" s="511"/>
      <c r="G11" s="511"/>
      <c r="H11" s="511"/>
      <c r="I11" s="511"/>
      <c r="J11" s="511"/>
      <c r="K11" s="511"/>
      <c r="L11" s="511"/>
      <c r="M11" s="511"/>
      <c r="N11" s="511"/>
      <c r="O11" s="511"/>
    </row>
    <row r="12" spans="1:15" ht="20.399999999999999" customHeight="1" x14ac:dyDescent="0.25">
      <c r="A12" s="2"/>
      <c r="B12" s="510" t="s">
        <v>158</v>
      </c>
      <c r="C12" s="510"/>
      <c r="D12" s="510"/>
      <c r="E12" s="510"/>
      <c r="F12" s="510"/>
      <c r="G12" s="510"/>
      <c r="H12" s="510"/>
      <c r="I12" s="510"/>
      <c r="J12" s="510"/>
      <c r="K12" s="510"/>
      <c r="L12" s="510"/>
      <c r="M12" s="510"/>
      <c r="N12" s="510"/>
      <c r="O12" s="2"/>
    </row>
    <row r="13" spans="1:15" ht="27.6" customHeight="1" x14ac:dyDescent="0.25">
      <c r="A13" s="2"/>
      <c r="B13" s="510"/>
      <c r="C13" s="510"/>
      <c r="D13" s="510"/>
      <c r="E13" s="510"/>
      <c r="F13" s="510"/>
      <c r="G13" s="510"/>
      <c r="H13" s="510"/>
      <c r="I13" s="510"/>
      <c r="J13" s="510"/>
      <c r="K13" s="510"/>
      <c r="L13" s="510"/>
      <c r="M13" s="510"/>
      <c r="N13" s="510"/>
      <c r="O13" s="510"/>
    </row>
    <row r="14" spans="1:15" ht="27.6" customHeight="1" x14ac:dyDescent="0.25">
      <c r="A14" s="2"/>
      <c r="B14" s="510" t="s">
        <v>650</v>
      </c>
      <c r="C14" s="510"/>
      <c r="D14" s="510"/>
      <c r="E14" s="510"/>
      <c r="F14" s="223">
        <v>0.1</v>
      </c>
      <c r="G14" s="508" t="s">
        <v>524</v>
      </c>
      <c r="H14" s="508"/>
      <c r="I14" s="508"/>
      <c r="J14" s="508"/>
      <c r="K14" s="508"/>
      <c r="L14" s="508"/>
      <c r="M14" s="508"/>
      <c r="N14" s="508"/>
      <c r="O14" s="508"/>
    </row>
    <row r="15" spans="1:15" ht="28.95" hidden="1" customHeight="1" x14ac:dyDescent="0.25">
      <c r="A15" s="2"/>
      <c r="B15" s="510"/>
      <c r="C15" s="510"/>
      <c r="D15" s="510"/>
      <c r="E15" s="510"/>
      <c r="F15" s="223"/>
      <c r="G15" s="508"/>
      <c r="H15" s="508"/>
      <c r="I15" s="508"/>
      <c r="J15" s="508"/>
      <c r="K15" s="508"/>
      <c r="L15" s="508"/>
      <c r="M15" s="508"/>
      <c r="N15" s="508"/>
      <c r="O15" s="508"/>
    </row>
    <row r="16" spans="1:15" ht="28.95" customHeight="1" x14ac:dyDescent="0.25">
      <c r="A16" s="2"/>
      <c r="B16" s="510" t="s">
        <v>525</v>
      </c>
      <c r="C16" s="510"/>
      <c r="D16" s="510"/>
      <c r="E16" s="510"/>
      <c r="F16" s="223">
        <v>0.1</v>
      </c>
      <c r="G16" s="516" t="s">
        <v>651</v>
      </c>
      <c r="H16" s="516"/>
      <c r="I16" s="516"/>
      <c r="J16" s="516"/>
      <c r="K16" s="516"/>
      <c r="L16" s="516"/>
      <c r="M16" s="516"/>
      <c r="N16" s="516"/>
      <c r="O16" s="516"/>
    </row>
    <row r="17" spans="1:16" ht="24" customHeight="1" x14ac:dyDescent="0.25">
      <c r="A17" s="2"/>
      <c r="B17" s="510" t="s">
        <v>159</v>
      </c>
      <c r="C17" s="510"/>
      <c r="D17" s="510"/>
      <c r="E17" s="510"/>
      <c r="F17" s="223">
        <v>0.1</v>
      </c>
      <c r="G17" s="508" t="s">
        <v>654</v>
      </c>
      <c r="H17" s="508"/>
      <c r="I17" s="508"/>
      <c r="J17" s="508"/>
      <c r="K17" s="508"/>
      <c r="L17" s="508"/>
      <c r="M17" s="508"/>
      <c r="N17" s="508"/>
      <c r="O17" s="508"/>
    </row>
    <row r="18" spans="1:16" s="205" customFormat="1" ht="24" customHeight="1" x14ac:dyDescent="0.25">
      <c r="A18" s="204"/>
      <c r="B18" s="517" t="s">
        <v>570</v>
      </c>
      <c r="C18" s="517"/>
      <c r="D18" s="517"/>
      <c r="E18" s="517"/>
      <c r="F18" s="224">
        <v>0.15</v>
      </c>
      <c r="G18" s="518" t="s">
        <v>571</v>
      </c>
      <c r="H18" s="518"/>
      <c r="I18" s="518"/>
      <c r="J18" s="518"/>
      <c r="K18" s="518"/>
      <c r="L18" s="518"/>
      <c r="M18" s="518"/>
      <c r="N18" s="518"/>
      <c r="O18" s="518"/>
    </row>
    <row r="19" spans="1:16" s="205" customFormat="1" ht="24" customHeight="1" x14ac:dyDescent="0.25">
      <c r="A19" s="204"/>
      <c r="B19" s="517" t="s">
        <v>572</v>
      </c>
      <c r="C19" s="517"/>
      <c r="D19" s="517"/>
      <c r="E19" s="517"/>
      <c r="F19" s="224">
        <v>0.05</v>
      </c>
      <c r="G19" s="516" t="s">
        <v>571</v>
      </c>
      <c r="H19" s="516"/>
      <c r="I19" s="516"/>
      <c r="J19" s="516"/>
      <c r="K19" s="516"/>
      <c r="L19" s="516"/>
      <c r="M19" s="516"/>
      <c r="N19" s="516"/>
      <c r="O19" s="516"/>
    </row>
    <row r="20" spans="1:16" s="229" customFormat="1" ht="24" customHeight="1" x14ac:dyDescent="0.25">
      <c r="A20" s="227"/>
      <c r="B20" s="519" t="s">
        <v>526</v>
      </c>
      <c r="C20" s="519"/>
      <c r="D20" s="519"/>
      <c r="E20" s="519"/>
      <c r="F20" s="228">
        <v>0.1</v>
      </c>
      <c r="G20" s="520" t="s">
        <v>652</v>
      </c>
      <c r="H20" s="516"/>
      <c r="I20" s="516"/>
      <c r="J20" s="516"/>
      <c r="K20" s="516"/>
      <c r="L20" s="516"/>
      <c r="M20" s="516"/>
      <c r="N20" s="516"/>
      <c r="O20" s="521"/>
    </row>
    <row r="21" spans="1:16" s="232" customFormat="1" ht="16.2" customHeight="1" x14ac:dyDescent="0.25">
      <c r="A21" s="230"/>
      <c r="B21" s="507" t="s">
        <v>573</v>
      </c>
      <c r="C21" s="507"/>
      <c r="D21" s="507"/>
      <c r="E21" s="507"/>
      <c r="F21" s="231">
        <f>240000</f>
        <v>240000</v>
      </c>
      <c r="G21" s="237" t="s">
        <v>576</v>
      </c>
      <c r="H21" s="237"/>
      <c r="I21" s="237"/>
      <c r="J21" s="237"/>
      <c r="K21" s="237"/>
      <c r="L21" s="237"/>
      <c r="M21" s="237"/>
      <c r="N21" s="237"/>
      <c r="O21" s="237"/>
    </row>
    <row r="22" spans="1:16" s="232" customFormat="1" ht="21" customHeight="1" x14ac:dyDescent="0.25">
      <c r="A22" s="230"/>
      <c r="B22" s="507" t="s">
        <v>574</v>
      </c>
      <c r="C22" s="507"/>
      <c r="D22" s="507"/>
      <c r="E22" s="507"/>
      <c r="F22" s="231">
        <f>3600000</f>
        <v>3600000</v>
      </c>
      <c r="G22" s="237" t="s">
        <v>576</v>
      </c>
      <c r="H22" s="237"/>
      <c r="I22" s="237"/>
      <c r="J22" s="237"/>
      <c r="K22" s="237"/>
      <c r="L22" s="237"/>
      <c r="M22" s="237"/>
      <c r="N22" s="237"/>
      <c r="O22" s="237"/>
      <c r="P22" s="30"/>
    </row>
    <row r="23" spans="1:16" s="232" customFormat="1" x14ac:dyDescent="0.25">
      <c r="A23" s="230"/>
      <c r="B23" s="232" t="s">
        <v>575</v>
      </c>
      <c r="F23" s="231">
        <f>300000</f>
        <v>300000</v>
      </c>
      <c r="G23" s="237" t="s">
        <v>576</v>
      </c>
      <c r="H23" s="237"/>
      <c r="I23" s="237"/>
      <c r="J23" s="237"/>
      <c r="K23" s="237"/>
      <c r="L23" s="237"/>
      <c r="M23" s="237"/>
      <c r="N23" s="237"/>
      <c r="O23" s="237"/>
      <c r="P23" s="30"/>
    </row>
    <row r="24" spans="1:16" s="236" customFormat="1" x14ac:dyDescent="0.25">
      <c r="A24" s="233"/>
      <c r="B24" s="234"/>
      <c r="C24" s="234"/>
      <c r="D24" s="234"/>
      <c r="E24" s="234"/>
      <c r="F24" s="235"/>
      <c r="G24" s="30"/>
      <c r="H24" s="30"/>
      <c r="I24" s="30"/>
      <c r="J24" s="30"/>
      <c r="K24" s="30"/>
      <c r="L24" s="30"/>
      <c r="M24" s="30"/>
      <c r="N24" s="30"/>
      <c r="O24" s="30"/>
      <c r="P24" s="30"/>
    </row>
    <row r="25" spans="1:16" x14ac:dyDescent="0.25">
      <c r="B25" s="30" t="s">
        <v>639</v>
      </c>
      <c r="F25" s="368"/>
    </row>
    <row r="26" spans="1:16" x14ac:dyDescent="0.25">
      <c r="B26" s="134" t="s">
        <v>161</v>
      </c>
    </row>
    <row r="27" spans="1:16" x14ac:dyDescent="0.25">
      <c r="B27" s="30" t="s">
        <v>162</v>
      </c>
    </row>
    <row r="28" spans="1:16" ht="8.4" customHeight="1" x14ac:dyDescent="0.25"/>
    <row r="29" spans="1:16" ht="12.6" customHeight="1" x14ac:dyDescent="0.25">
      <c r="B29" s="511"/>
      <c r="C29" s="511"/>
      <c r="D29" s="510"/>
      <c r="E29" s="510"/>
      <c r="F29" s="510"/>
      <c r="G29" s="510"/>
      <c r="H29" s="510"/>
      <c r="I29" s="510"/>
      <c r="J29" s="510"/>
      <c r="K29" s="510"/>
      <c r="L29" s="510"/>
      <c r="M29" s="510"/>
      <c r="N29" s="510"/>
      <c r="O29" s="510"/>
    </row>
    <row r="30" spans="1:16" ht="12.6" customHeight="1" x14ac:dyDescent="0.25">
      <c r="B30" s="136"/>
      <c r="C30" s="136"/>
      <c r="D30" s="135"/>
      <c r="E30" s="135"/>
      <c r="F30" s="135"/>
      <c r="G30" s="135"/>
      <c r="H30" s="135"/>
      <c r="I30" s="135"/>
      <c r="J30" s="135"/>
      <c r="K30" s="135"/>
      <c r="L30" s="135"/>
      <c r="M30" s="135"/>
      <c r="N30" s="135"/>
      <c r="O30" s="135"/>
    </row>
    <row r="31" spans="1:16" ht="12.6" customHeight="1" x14ac:dyDescent="0.25">
      <c r="B31" s="136" t="s">
        <v>609</v>
      </c>
      <c r="C31" s="136"/>
      <c r="D31" s="135"/>
      <c r="E31" s="135"/>
      <c r="F31" s="135"/>
      <c r="G31" s="135"/>
      <c r="H31" s="135"/>
      <c r="I31" s="135"/>
      <c r="J31" s="135"/>
      <c r="K31" s="135"/>
      <c r="L31" s="135"/>
      <c r="M31" s="135"/>
      <c r="N31" s="135"/>
      <c r="O31" s="135"/>
    </row>
    <row r="32" spans="1:16" ht="12.6" customHeight="1" x14ac:dyDescent="0.25">
      <c r="B32" s="30" t="s">
        <v>580</v>
      </c>
    </row>
    <row r="33" spans="1:16" ht="7.2" customHeight="1" x14ac:dyDescent="0.25">
      <c r="B33" s="509"/>
      <c r="C33" s="509"/>
      <c r="D33" s="509"/>
      <c r="E33" s="509"/>
      <c r="F33" s="509"/>
      <c r="G33" s="509"/>
      <c r="H33" s="509"/>
      <c r="I33" s="509"/>
      <c r="J33" s="509"/>
      <c r="K33" s="509"/>
      <c r="L33" s="509"/>
      <c r="M33" s="509"/>
      <c r="N33" s="509"/>
      <c r="O33" s="509"/>
    </row>
    <row r="34" spans="1:16" ht="12.6" customHeight="1" x14ac:dyDescent="0.25">
      <c r="B34" s="510" t="s">
        <v>611</v>
      </c>
      <c r="C34" s="510"/>
      <c r="D34" s="510"/>
      <c r="E34" s="510"/>
      <c r="F34" s="510"/>
      <c r="G34" s="510"/>
      <c r="H34" s="510"/>
      <c r="I34" s="510"/>
      <c r="J34" s="510"/>
      <c r="K34" s="510"/>
      <c r="L34" s="510"/>
      <c r="M34" s="510"/>
      <c r="N34" s="510"/>
      <c r="O34" s="510"/>
    </row>
    <row r="35" spans="1:16" ht="12.6" customHeight="1" x14ac:dyDescent="0.25">
      <c r="B35" s="510" t="s">
        <v>612</v>
      </c>
      <c r="C35" s="510"/>
      <c r="D35" s="510"/>
      <c r="E35" s="510"/>
      <c r="F35" s="510"/>
      <c r="G35" s="510"/>
      <c r="H35" s="510"/>
      <c r="I35" s="510"/>
      <c r="J35" s="510"/>
      <c r="K35" s="510"/>
      <c r="L35" s="510"/>
      <c r="M35" s="510"/>
      <c r="N35" s="510"/>
      <c r="O35" s="510"/>
    </row>
    <row r="36" spans="1:16" ht="12.6" customHeight="1" x14ac:dyDescent="0.25">
      <c r="B36" s="510" t="s">
        <v>613</v>
      </c>
      <c r="C36" s="510"/>
      <c r="D36" s="510"/>
      <c r="E36" s="510"/>
      <c r="F36" s="510"/>
      <c r="G36" s="510"/>
      <c r="H36" s="510"/>
      <c r="I36" s="510"/>
      <c r="J36" s="510"/>
      <c r="K36" s="510"/>
      <c r="L36" s="510"/>
      <c r="M36" s="510"/>
      <c r="N36" s="510"/>
      <c r="O36" s="510"/>
    </row>
    <row r="37" spans="1:16" ht="12.6" customHeight="1" x14ac:dyDescent="0.25">
      <c r="B37" s="510" t="s">
        <v>614</v>
      </c>
      <c r="C37" s="510"/>
      <c r="D37" s="510"/>
      <c r="E37" s="510"/>
      <c r="F37" s="510"/>
      <c r="G37" s="510"/>
      <c r="H37" s="510"/>
      <c r="I37" s="510"/>
      <c r="J37" s="510"/>
      <c r="K37" s="510"/>
      <c r="L37" s="510"/>
      <c r="M37" s="510"/>
      <c r="N37" s="510"/>
      <c r="O37" s="510"/>
    </row>
    <row r="38" spans="1:16" ht="12.6" customHeight="1" x14ac:dyDescent="0.25">
      <c r="B38" s="510" t="s">
        <v>620</v>
      </c>
      <c r="C38" s="510"/>
      <c r="D38" s="510"/>
      <c r="E38" s="510"/>
      <c r="F38" s="510"/>
      <c r="G38" s="510"/>
      <c r="H38" s="510"/>
      <c r="I38" s="510"/>
      <c r="J38" s="510"/>
      <c r="K38" s="510"/>
      <c r="L38" s="510"/>
      <c r="M38" s="510"/>
      <c r="N38" s="510"/>
      <c r="O38" s="510"/>
    </row>
    <row r="39" spans="1:16" ht="12.6" customHeight="1" x14ac:dyDescent="0.25">
      <c r="B39" s="510" t="s">
        <v>615</v>
      </c>
      <c r="C39" s="510"/>
      <c r="D39" s="510"/>
      <c r="E39" s="510"/>
      <c r="F39" s="510"/>
      <c r="G39" s="510"/>
      <c r="H39" s="510"/>
      <c r="I39" s="510"/>
      <c r="J39" s="510"/>
      <c r="K39" s="510"/>
      <c r="L39" s="510"/>
      <c r="M39" s="510"/>
      <c r="N39" s="510"/>
      <c r="O39" s="510"/>
    </row>
    <row r="40" spans="1:16" ht="12.6" customHeight="1" x14ac:dyDescent="0.25">
      <c r="B40" s="510" t="s">
        <v>623</v>
      </c>
      <c r="C40" s="510"/>
      <c r="D40" s="510"/>
      <c r="E40" s="510"/>
      <c r="F40" s="510"/>
      <c r="G40" s="510"/>
      <c r="H40" s="510"/>
      <c r="I40" s="510"/>
      <c r="J40" s="510"/>
      <c r="K40" s="510"/>
      <c r="L40" s="510"/>
      <c r="M40" s="510"/>
      <c r="N40" s="510"/>
      <c r="O40" s="510"/>
    </row>
    <row r="41" spans="1:16" ht="12.6" customHeight="1" x14ac:dyDescent="0.25">
      <c r="B41" s="510" t="s">
        <v>616</v>
      </c>
      <c r="C41" s="510"/>
      <c r="D41" s="510"/>
      <c r="E41" s="510"/>
      <c r="F41" s="510"/>
      <c r="G41" s="510"/>
      <c r="H41" s="510"/>
      <c r="I41" s="510"/>
      <c r="J41" s="510"/>
      <c r="K41" s="510"/>
      <c r="L41" s="510"/>
      <c r="M41" s="510"/>
      <c r="N41" s="510"/>
      <c r="O41" s="510"/>
    </row>
    <row r="42" spans="1:16" ht="12.6" customHeight="1" x14ac:dyDescent="0.25">
      <c r="B42" s="135"/>
      <c r="C42" s="135"/>
      <c r="D42" s="135"/>
      <c r="E42" s="135"/>
      <c r="F42" s="135"/>
      <c r="G42" s="135"/>
      <c r="H42" s="135"/>
      <c r="I42" s="135"/>
      <c r="J42" s="135"/>
      <c r="K42" s="135"/>
      <c r="L42" s="135"/>
      <c r="M42" s="135"/>
      <c r="N42" s="135"/>
      <c r="O42" s="135"/>
    </row>
    <row r="43" spans="1:16" ht="12.6" customHeight="1" x14ac:dyDescent="0.25">
      <c r="A43" s="137"/>
      <c r="B43" s="511" t="s">
        <v>582</v>
      </c>
      <c r="C43" s="511"/>
      <c r="D43" s="511"/>
      <c r="E43" s="511"/>
      <c r="F43" s="511"/>
      <c r="G43" s="511"/>
      <c r="H43" s="511"/>
      <c r="I43" s="511"/>
      <c r="J43" s="511"/>
      <c r="K43" s="511"/>
      <c r="L43" s="511"/>
      <c r="M43" s="511"/>
      <c r="N43" s="511"/>
      <c r="O43" s="511"/>
    </row>
    <row r="44" spans="1:16" x14ac:dyDescent="0.25">
      <c r="B44" s="30" t="s">
        <v>580</v>
      </c>
    </row>
    <row r="45" spans="1:16" s="1" customFormat="1" ht="18" customHeight="1" x14ac:dyDescent="0.3">
      <c r="B45" s="509" t="s">
        <v>617</v>
      </c>
      <c r="C45" s="509"/>
      <c r="D45" s="509"/>
      <c r="E45" s="509"/>
      <c r="F45" s="509"/>
      <c r="G45" s="509"/>
      <c r="H45" s="509"/>
      <c r="I45" s="509"/>
      <c r="J45" s="509"/>
      <c r="K45" s="509"/>
      <c r="L45" s="509"/>
      <c r="M45" s="509"/>
      <c r="N45" s="509"/>
      <c r="O45" s="509"/>
    </row>
    <row r="46" spans="1:16" x14ac:dyDescent="0.25">
      <c r="B46" s="134" t="s">
        <v>68</v>
      </c>
      <c r="C46" s="134"/>
      <c r="D46" s="225">
        <v>7.7600000000000002E-2</v>
      </c>
      <c r="F46" s="106" t="s">
        <v>396</v>
      </c>
      <c r="G46" s="106"/>
      <c r="H46" s="226">
        <v>5.0964999999999998</v>
      </c>
      <c r="I46" s="139"/>
    </row>
    <row r="47" spans="1:16" ht="30.6" customHeight="1" x14ac:dyDescent="0.25">
      <c r="B47" s="510" t="s">
        <v>578</v>
      </c>
      <c r="C47" s="510"/>
      <c r="D47" s="510"/>
      <c r="E47" s="510"/>
      <c r="F47" s="510"/>
      <c r="G47" s="510"/>
      <c r="H47" s="510"/>
      <c r="I47" s="510"/>
      <c r="J47" s="510"/>
      <c r="K47" s="510"/>
      <c r="L47" s="510"/>
      <c r="M47" s="510"/>
      <c r="N47" s="510"/>
      <c r="O47" s="510"/>
      <c r="P47" s="510"/>
    </row>
    <row r="48" spans="1:16" ht="16.2" customHeight="1" x14ac:dyDescent="0.25">
      <c r="B48" s="514" t="s">
        <v>579</v>
      </c>
      <c r="C48" s="510"/>
      <c r="D48" s="510"/>
      <c r="E48" s="510"/>
      <c r="F48" s="510"/>
      <c r="G48" s="510"/>
      <c r="H48" s="510"/>
      <c r="I48" s="510"/>
      <c r="J48" s="510"/>
      <c r="K48" s="510"/>
      <c r="L48" s="510"/>
      <c r="M48" s="510"/>
      <c r="N48" s="510"/>
      <c r="O48" s="510"/>
      <c r="P48" s="510"/>
    </row>
    <row r="49" spans="1:16" ht="16.2" customHeight="1" x14ac:dyDescent="0.25">
      <c r="B49" s="59" t="s">
        <v>621</v>
      </c>
      <c r="C49" s="135"/>
      <c r="D49" s="135"/>
      <c r="E49" s="135"/>
      <c r="F49" s="135"/>
      <c r="G49" s="135"/>
      <c r="H49" s="135"/>
      <c r="I49" s="135"/>
      <c r="J49" s="135"/>
      <c r="K49" s="135"/>
      <c r="L49" s="135"/>
      <c r="M49" s="135"/>
      <c r="N49" s="135"/>
      <c r="O49" s="135"/>
      <c r="P49" s="135"/>
    </row>
    <row r="50" spans="1:16" ht="18.600000000000001" customHeight="1" x14ac:dyDescent="0.25">
      <c r="B50" s="59" t="s">
        <v>630</v>
      </c>
      <c r="C50" s="135"/>
      <c r="D50" s="135"/>
      <c r="E50" s="135"/>
      <c r="F50" s="135"/>
      <c r="G50" s="135"/>
      <c r="H50" s="135"/>
      <c r="I50" s="135"/>
      <c r="J50" s="135"/>
      <c r="K50" s="135"/>
      <c r="L50" s="135"/>
      <c r="M50" s="135"/>
      <c r="N50" s="135"/>
      <c r="O50" s="135"/>
      <c r="P50" s="135"/>
    </row>
    <row r="51" spans="1:16" ht="13.2" customHeight="1" x14ac:dyDescent="0.25">
      <c r="B51" s="59"/>
      <c r="C51" s="135"/>
      <c r="D51" s="135"/>
      <c r="E51" s="135"/>
      <c r="F51" s="135"/>
      <c r="G51" s="135"/>
      <c r="H51" s="135"/>
      <c r="I51" s="135"/>
      <c r="J51" s="135"/>
      <c r="K51" s="135"/>
      <c r="L51" s="135"/>
      <c r="M51" s="135"/>
      <c r="N51" s="135"/>
      <c r="O51" s="135"/>
      <c r="P51" s="135"/>
    </row>
    <row r="52" spans="1:16" ht="7.95" customHeight="1" x14ac:dyDescent="0.25">
      <c r="B52" s="59"/>
      <c r="C52" s="135"/>
      <c r="D52" s="135"/>
      <c r="E52" s="135"/>
      <c r="F52" s="135"/>
      <c r="G52" s="135"/>
      <c r="H52" s="135"/>
      <c r="I52" s="135"/>
      <c r="J52" s="135"/>
      <c r="K52" s="135"/>
      <c r="L52" s="135"/>
      <c r="M52" s="135"/>
      <c r="N52" s="135"/>
      <c r="O52" s="135"/>
      <c r="P52" s="135"/>
    </row>
    <row r="53" spans="1:16" ht="18" customHeight="1" x14ac:dyDescent="0.25">
      <c r="B53" s="136" t="s">
        <v>251</v>
      </c>
      <c r="C53" s="510" t="s">
        <v>581</v>
      </c>
      <c r="D53" s="510"/>
      <c r="E53" s="510"/>
      <c r="F53" s="510"/>
      <c r="G53" s="510"/>
      <c r="H53" s="510"/>
      <c r="I53" s="510"/>
      <c r="J53" s="510"/>
      <c r="K53" s="510"/>
      <c r="L53" s="510"/>
      <c r="M53" s="510"/>
      <c r="N53" s="510"/>
      <c r="O53" s="510"/>
      <c r="P53" s="135"/>
    </row>
    <row r="54" spans="1:16" ht="91.2" customHeight="1" x14ac:dyDescent="0.25">
      <c r="B54" s="515" t="s">
        <v>585</v>
      </c>
      <c r="C54" s="515"/>
      <c r="D54" s="515"/>
      <c r="E54" s="515"/>
      <c r="F54" s="515"/>
      <c r="G54" s="515"/>
      <c r="H54" s="515"/>
      <c r="I54" s="515"/>
      <c r="J54" s="515"/>
      <c r="K54" s="515"/>
      <c r="L54" s="135"/>
      <c r="M54" s="135"/>
      <c r="N54" s="135"/>
      <c r="O54" s="135"/>
      <c r="P54" s="135"/>
    </row>
    <row r="55" spans="1:16" ht="14.4" customHeight="1" x14ac:dyDescent="0.25">
      <c r="B55" s="59" t="s">
        <v>607</v>
      </c>
      <c r="C55" s="203"/>
      <c r="D55" s="203"/>
      <c r="E55" s="203"/>
      <c r="F55" s="203"/>
      <c r="G55" s="203"/>
      <c r="H55" s="203"/>
      <c r="I55" s="203"/>
      <c r="J55" s="203"/>
      <c r="K55" s="203"/>
      <c r="L55" s="135"/>
      <c r="M55" s="135"/>
      <c r="N55" s="135"/>
      <c r="O55" s="135"/>
      <c r="P55" s="135"/>
    </row>
    <row r="56" spans="1:16" ht="18" customHeight="1" x14ac:dyDescent="0.25">
      <c r="B56" s="59" t="s">
        <v>606</v>
      </c>
      <c r="C56" s="59"/>
      <c r="D56" s="59"/>
      <c r="E56" s="135"/>
      <c r="F56" s="135"/>
      <c r="G56" s="135"/>
      <c r="H56" s="135"/>
      <c r="I56" s="135"/>
      <c r="J56" s="135"/>
      <c r="K56" s="135"/>
      <c r="L56" s="135"/>
      <c r="M56" s="135"/>
      <c r="N56" s="135"/>
      <c r="O56" s="135"/>
      <c r="P56" s="135"/>
    </row>
    <row r="57" spans="1:16" ht="18" customHeight="1" x14ac:dyDescent="0.25">
      <c r="B57" s="59" t="s">
        <v>622</v>
      </c>
      <c r="C57" s="59"/>
      <c r="D57" s="59"/>
      <c r="E57" s="135"/>
      <c r="F57" s="135"/>
      <c r="G57" s="135"/>
      <c r="H57" s="135"/>
      <c r="I57" s="135"/>
      <c r="J57" s="135"/>
      <c r="K57" s="135"/>
      <c r="L57" s="135"/>
      <c r="M57" s="135"/>
      <c r="N57" s="135"/>
      <c r="O57" s="135"/>
      <c r="P57" s="135"/>
    </row>
    <row r="58" spans="1:16" ht="18" customHeight="1" x14ac:dyDescent="0.25">
      <c r="B58" s="59" t="s">
        <v>586</v>
      </c>
      <c r="C58" s="59"/>
      <c r="D58" s="59"/>
      <c r="E58" s="135"/>
      <c r="F58" s="135"/>
      <c r="G58" s="135"/>
      <c r="H58" s="135"/>
      <c r="I58" s="135"/>
      <c r="J58" s="135"/>
      <c r="K58" s="135"/>
      <c r="L58" s="135"/>
      <c r="M58" s="135"/>
      <c r="N58" s="135"/>
      <c r="O58" s="135"/>
      <c r="P58" s="135"/>
    </row>
    <row r="59" spans="1:16" ht="53.4" customHeight="1" x14ac:dyDescent="0.25">
      <c r="B59" s="515" t="s">
        <v>587</v>
      </c>
      <c r="C59" s="515"/>
      <c r="D59" s="515"/>
      <c r="E59" s="515"/>
      <c r="F59" s="515"/>
      <c r="G59" s="515"/>
      <c r="H59" s="515"/>
      <c r="I59" s="515"/>
      <c r="J59" s="515"/>
      <c r="K59" s="515"/>
      <c r="L59" s="135"/>
      <c r="M59" s="135"/>
      <c r="N59" s="135"/>
      <c r="O59" s="135"/>
      <c r="P59" s="135"/>
    </row>
    <row r="60" spans="1:16" ht="18" customHeight="1" x14ac:dyDescent="0.25">
      <c r="B60" s="59" t="s">
        <v>584</v>
      </c>
      <c r="C60" s="59"/>
      <c r="D60" s="59"/>
      <c r="E60" s="135"/>
      <c r="F60" s="135"/>
      <c r="G60" s="135"/>
      <c r="H60" s="135"/>
      <c r="I60" s="135"/>
      <c r="J60" s="135"/>
      <c r="K60" s="135"/>
      <c r="L60" s="135"/>
      <c r="M60" s="135"/>
      <c r="N60" s="135"/>
      <c r="O60" s="135"/>
      <c r="P60" s="135"/>
    </row>
    <row r="61" spans="1:16" ht="18" customHeight="1" x14ac:dyDescent="0.25">
      <c r="B61" s="136"/>
      <c r="C61" s="135"/>
      <c r="D61" s="135"/>
      <c r="E61" s="135"/>
      <c r="F61" s="135"/>
      <c r="G61" s="135"/>
      <c r="H61" s="135"/>
      <c r="I61" s="135"/>
      <c r="J61" s="135"/>
      <c r="K61" s="135"/>
      <c r="L61" s="135"/>
      <c r="M61" s="135"/>
      <c r="N61" s="135"/>
      <c r="O61" s="135"/>
      <c r="P61" s="135"/>
    </row>
    <row r="62" spans="1:16" ht="19.95" customHeight="1" x14ac:dyDescent="0.25">
      <c r="A62" s="137"/>
      <c r="B62" s="511" t="s">
        <v>399</v>
      </c>
      <c r="C62" s="511"/>
      <c r="D62" s="511"/>
      <c r="E62" s="511"/>
      <c r="F62" s="511"/>
      <c r="G62" s="511"/>
      <c r="H62" s="511"/>
      <c r="I62" s="511"/>
      <c r="J62" s="511"/>
      <c r="K62" s="511"/>
      <c r="L62" s="511"/>
      <c r="M62" s="511"/>
      <c r="N62" s="511"/>
      <c r="O62" s="511"/>
    </row>
    <row r="63" spans="1:16" ht="21.6" customHeight="1" x14ac:dyDescent="0.25">
      <c r="B63" s="513" t="s">
        <v>248</v>
      </c>
      <c r="C63" s="513"/>
      <c r="D63" s="513"/>
      <c r="E63" s="513"/>
      <c r="F63" s="513"/>
      <c r="G63" s="513"/>
      <c r="H63" s="513"/>
      <c r="I63" s="513"/>
      <c r="J63" s="513"/>
      <c r="K63" s="513"/>
      <c r="L63" s="513"/>
      <c r="M63" s="513"/>
      <c r="N63" s="513"/>
      <c r="O63" s="513"/>
    </row>
    <row r="64" spans="1:16" ht="7.95" customHeight="1" x14ac:dyDescent="0.25"/>
    <row r="65" spans="1:15" ht="12.6" customHeight="1" x14ac:dyDescent="0.25">
      <c r="A65" s="137"/>
      <c r="B65" s="511" t="s">
        <v>398</v>
      </c>
      <c r="C65" s="511"/>
      <c r="D65" s="511"/>
      <c r="E65" s="511"/>
      <c r="F65" s="511"/>
      <c r="G65" s="511"/>
      <c r="H65" s="511"/>
      <c r="I65" s="511"/>
      <c r="J65" s="511"/>
      <c r="K65" s="511"/>
      <c r="L65" s="511"/>
      <c r="M65" s="511"/>
      <c r="N65" s="511"/>
      <c r="O65" s="511"/>
    </row>
    <row r="66" spans="1:15" ht="9.6" customHeight="1" x14ac:dyDescent="0.25">
      <c r="A66" s="137"/>
      <c r="B66" s="140"/>
      <c r="C66" s="140"/>
      <c r="D66" s="140"/>
      <c r="E66" s="140"/>
      <c r="F66" s="140"/>
      <c r="G66" s="140"/>
      <c r="H66" s="140"/>
      <c r="I66" s="140"/>
      <c r="J66" s="140"/>
      <c r="K66" s="140"/>
      <c r="L66" s="140"/>
      <c r="M66" s="140"/>
      <c r="N66" s="140"/>
      <c r="O66" s="140"/>
    </row>
    <row r="67" spans="1:15" s="141" customFormat="1" x14ac:dyDescent="0.25">
      <c r="B67" s="142"/>
    </row>
    <row r="68" spans="1:15" s="141" customFormat="1" x14ac:dyDescent="0.25">
      <c r="B68" s="143"/>
    </row>
  </sheetData>
  <sheetProtection algorithmName="SHA-512" hashValue="jCZwWfq4GIgjvzyFDGcZ8jMA0/VJVgl0bdRNUN0Blfn36ZKkaqX2zWxuXwxl9BbwWdHALRl+ekB/HIDkv5+lpQ==" saltValue="oCbayHh4D8HrNu6acZEShg==" spinCount="100000" sheet="1" objects="1" scenarios="1"/>
  <mergeCells count="45">
    <mergeCell ref="B16:E16"/>
    <mergeCell ref="G16:O16"/>
    <mergeCell ref="B18:E18"/>
    <mergeCell ref="G18:O18"/>
    <mergeCell ref="B20:E20"/>
    <mergeCell ref="G20:O20"/>
    <mergeCell ref="B19:E19"/>
    <mergeCell ref="G19:O19"/>
    <mergeCell ref="B65:O65"/>
    <mergeCell ref="B29:C29"/>
    <mergeCell ref="D29:O29"/>
    <mergeCell ref="B62:O62"/>
    <mergeCell ref="B63:O63"/>
    <mergeCell ref="B47:P47"/>
    <mergeCell ref="C53:O53"/>
    <mergeCell ref="B48:P48"/>
    <mergeCell ref="B59:K59"/>
    <mergeCell ref="B54:K54"/>
    <mergeCell ref="B33:O33"/>
    <mergeCell ref="B34:O34"/>
    <mergeCell ref="B35:O35"/>
    <mergeCell ref="B36:O36"/>
    <mergeCell ref="B37:O37"/>
    <mergeCell ref="B38:O38"/>
    <mergeCell ref="B5:N5"/>
    <mergeCell ref="B11:O11"/>
    <mergeCell ref="G14:O14"/>
    <mergeCell ref="G15:O15"/>
    <mergeCell ref="B12:N12"/>
    <mergeCell ref="B9:O9"/>
    <mergeCell ref="B13:F13"/>
    <mergeCell ref="G13:O13"/>
    <mergeCell ref="B15:E15"/>
    <mergeCell ref="B14:E14"/>
    <mergeCell ref="B7:O7"/>
    <mergeCell ref="B8:O8"/>
    <mergeCell ref="B21:E21"/>
    <mergeCell ref="G17:O17"/>
    <mergeCell ref="B45:O45"/>
    <mergeCell ref="B17:E17"/>
    <mergeCell ref="B43:O43"/>
    <mergeCell ref="B22:E22"/>
    <mergeCell ref="B39:O39"/>
    <mergeCell ref="B40:O40"/>
    <mergeCell ref="B41:O41"/>
  </mergeCells>
  <hyperlinks>
    <hyperlink ref="B48" r:id="rId1" display="https://competition-policy.ec.europa.eu/state-aid/legislation/reference-discount-rates-and-recovery-interest-rates/reference-and-discount-rates_en" xr:uid="{00000000-0004-0000-0000-000000000000}"/>
  </hyperlinks>
  <pageMargins left="0.25" right="0.25" top="0.5" bottom="0.5" header="0.3" footer="0.3"/>
  <pageSetup paperSize="9" scale="84" orientation="landscape" r:id="rId2"/>
  <rowBreaks count="1" manualBreakCount="1">
    <brk id="3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F115"/>
  <sheetViews>
    <sheetView topLeftCell="A100" zoomScaleNormal="100" zoomScaleSheetLayoutView="90" workbookViewId="0">
      <selection activeCell="H112" sqref="H112"/>
    </sheetView>
  </sheetViews>
  <sheetFormatPr defaultColWidth="8.88671875" defaultRowHeight="12" x14ac:dyDescent="0.25"/>
  <cols>
    <col min="1" max="1" width="1.88671875" style="67" customWidth="1"/>
    <col min="2" max="2" width="31.33203125" style="63" customWidth="1"/>
    <col min="3" max="3" width="8.88671875" style="62"/>
    <col min="4" max="5" width="19.6640625" style="62" customWidth="1"/>
    <col min="6" max="6" width="5.44140625" style="67" customWidth="1"/>
    <col min="7" max="16384" width="8.88671875" style="67"/>
  </cols>
  <sheetData>
    <row r="1" spans="2:5" s="62" customFormat="1" x14ac:dyDescent="0.25">
      <c r="B1" s="522" t="s">
        <v>407</v>
      </c>
      <c r="C1" s="522"/>
      <c r="D1" s="522"/>
      <c r="E1" s="522"/>
    </row>
    <row r="2" spans="2:5" s="62" customFormat="1" x14ac:dyDescent="0.25">
      <c r="B2" s="63"/>
    </row>
    <row r="3" spans="2:5" s="62" customFormat="1" x14ac:dyDescent="0.25">
      <c r="B3" s="63"/>
    </row>
    <row r="4" spans="2:5" s="62" customFormat="1" x14ac:dyDescent="0.25">
      <c r="B4" s="64" t="s">
        <v>408</v>
      </c>
      <c r="C4" s="65"/>
      <c r="D4" s="3" t="s">
        <v>409</v>
      </c>
      <c r="E4" s="3" t="s">
        <v>410</v>
      </c>
    </row>
    <row r="5" spans="2:5" s="62" customFormat="1" x14ac:dyDescent="0.25">
      <c r="B5" s="66"/>
      <c r="C5" s="65"/>
      <c r="D5" s="65"/>
      <c r="E5" s="65"/>
    </row>
    <row r="6" spans="2:5" s="62" customFormat="1" x14ac:dyDescent="0.25">
      <c r="B6" s="64" t="s">
        <v>411</v>
      </c>
      <c r="C6" s="65"/>
      <c r="D6" s="65"/>
      <c r="E6" s="65"/>
    </row>
    <row r="7" spans="2:5" ht="9" customHeight="1" x14ac:dyDescent="0.25">
      <c r="B7" s="66"/>
      <c r="C7" s="65"/>
      <c r="D7" s="65"/>
      <c r="E7" s="65"/>
    </row>
    <row r="8" spans="2:5" ht="16.95" customHeight="1" x14ac:dyDescent="0.25">
      <c r="B8" s="64" t="s">
        <v>412</v>
      </c>
      <c r="C8" s="65"/>
      <c r="D8" s="65"/>
      <c r="E8" s="65"/>
    </row>
    <row r="9" spans="2:5" ht="16.95" customHeight="1" x14ac:dyDescent="0.25">
      <c r="B9" s="66" t="s">
        <v>527</v>
      </c>
      <c r="C9" s="68" t="s">
        <v>413</v>
      </c>
      <c r="D9" s="69">
        <v>0</v>
      </c>
      <c r="E9" s="69">
        <v>0</v>
      </c>
    </row>
    <row r="10" spans="2:5" ht="37.200000000000003" customHeight="1" x14ac:dyDescent="0.25">
      <c r="B10" s="66" t="s">
        <v>414</v>
      </c>
      <c r="C10" s="68" t="s">
        <v>413</v>
      </c>
      <c r="D10" s="69">
        <v>0</v>
      </c>
      <c r="E10" s="69">
        <v>0</v>
      </c>
    </row>
    <row r="11" spans="2:5" ht="16.95" customHeight="1" x14ac:dyDescent="0.25">
      <c r="B11" s="66" t="s">
        <v>415</v>
      </c>
      <c r="C11" s="68" t="s">
        <v>413</v>
      </c>
      <c r="D11" s="69">
        <v>0</v>
      </c>
      <c r="E11" s="69">
        <v>0</v>
      </c>
    </row>
    <row r="12" spans="2:5" ht="16.95" customHeight="1" x14ac:dyDescent="0.25">
      <c r="B12" s="66" t="s">
        <v>416</v>
      </c>
      <c r="C12" s="68" t="s">
        <v>413</v>
      </c>
      <c r="D12" s="69">
        <v>0</v>
      </c>
      <c r="E12" s="69">
        <v>0</v>
      </c>
    </row>
    <row r="13" spans="2:5" ht="24" x14ac:dyDescent="0.25">
      <c r="B13" s="66" t="s">
        <v>417</v>
      </c>
      <c r="C13" s="68" t="s">
        <v>413</v>
      </c>
      <c r="D13" s="69">
        <v>0</v>
      </c>
      <c r="E13" s="69">
        <v>0</v>
      </c>
    </row>
    <row r="14" spans="2:5" x14ac:dyDescent="0.25">
      <c r="B14" s="66" t="s">
        <v>528</v>
      </c>
      <c r="C14" s="68" t="s">
        <v>413</v>
      </c>
      <c r="D14" s="69">
        <v>0</v>
      </c>
      <c r="E14" s="69">
        <v>0</v>
      </c>
    </row>
    <row r="15" spans="2:5" ht="27" customHeight="1" x14ac:dyDescent="0.25">
      <c r="B15" s="66" t="s">
        <v>418</v>
      </c>
      <c r="C15" s="68" t="s">
        <v>413</v>
      </c>
      <c r="D15" s="69">
        <v>0</v>
      </c>
      <c r="E15" s="69">
        <v>0</v>
      </c>
    </row>
    <row r="16" spans="2:5" ht="20.399999999999999" customHeight="1" x14ac:dyDescent="0.25">
      <c r="B16" s="64" t="s">
        <v>419</v>
      </c>
      <c r="C16" s="65"/>
      <c r="D16" s="70">
        <f>SUM(D9:D15)-D14</f>
        <v>0</v>
      </c>
      <c r="E16" s="70">
        <f>SUM(E9:E15)-E14</f>
        <v>0</v>
      </c>
    </row>
    <row r="17" spans="2:6" ht="10.199999999999999" customHeight="1" x14ac:dyDescent="0.25">
      <c r="B17" s="66"/>
      <c r="C17" s="65"/>
      <c r="D17" s="65"/>
      <c r="E17" s="65"/>
    </row>
    <row r="18" spans="2:6" ht="16.95" customHeight="1" x14ac:dyDescent="0.25">
      <c r="B18" s="64" t="s">
        <v>420</v>
      </c>
      <c r="C18" s="65"/>
      <c r="D18" s="65"/>
      <c r="E18" s="65"/>
    </row>
    <row r="19" spans="2:6" ht="16.95" customHeight="1" x14ac:dyDescent="0.25">
      <c r="B19" s="66" t="s">
        <v>421</v>
      </c>
      <c r="C19" s="68" t="s">
        <v>413</v>
      </c>
      <c r="D19" s="69">
        <v>0</v>
      </c>
      <c r="E19" s="69">
        <v>0</v>
      </c>
    </row>
    <row r="20" spans="2:6" ht="29.4" customHeight="1" x14ac:dyDescent="0.25">
      <c r="B20" s="66" t="s">
        <v>422</v>
      </c>
      <c r="C20" s="68" t="s">
        <v>413</v>
      </c>
      <c r="D20" s="69">
        <v>0</v>
      </c>
      <c r="E20" s="69">
        <v>0</v>
      </c>
    </row>
    <row r="21" spans="2:6" ht="27" customHeight="1" x14ac:dyDescent="0.25">
      <c r="B21" s="66" t="s">
        <v>423</v>
      </c>
      <c r="C21" s="68" t="s">
        <v>413</v>
      </c>
      <c r="D21" s="69">
        <v>0</v>
      </c>
      <c r="E21" s="69">
        <v>0</v>
      </c>
    </row>
    <row r="22" spans="2:6" ht="16.95" customHeight="1" x14ac:dyDescent="0.25">
      <c r="B22" s="66" t="s">
        <v>424</v>
      </c>
      <c r="C22" s="68" t="s">
        <v>413</v>
      </c>
      <c r="D22" s="69">
        <v>0</v>
      </c>
      <c r="E22" s="69">
        <v>0</v>
      </c>
    </row>
    <row r="23" spans="2:6" ht="16.95" customHeight="1" x14ac:dyDescent="0.25">
      <c r="B23" s="66" t="s">
        <v>425</v>
      </c>
      <c r="C23" s="68" t="s">
        <v>413</v>
      </c>
      <c r="D23" s="69">
        <v>0</v>
      </c>
      <c r="E23" s="69">
        <v>0</v>
      </c>
    </row>
    <row r="24" spans="2:6" ht="31.2" customHeight="1" x14ac:dyDescent="0.25">
      <c r="B24" s="66" t="s">
        <v>426</v>
      </c>
      <c r="C24" s="68" t="s">
        <v>413</v>
      </c>
      <c r="D24" s="69">
        <v>0</v>
      </c>
      <c r="E24" s="69">
        <v>0</v>
      </c>
    </row>
    <row r="25" spans="2:6" ht="16.95" customHeight="1" x14ac:dyDescent="0.25">
      <c r="B25" s="66" t="s">
        <v>427</v>
      </c>
      <c r="C25" s="68" t="s">
        <v>413</v>
      </c>
      <c r="D25" s="69">
        <v>0</v>
      </c>
      <c r="E25" s="69">
        <v>0</v>
      </c>
    </row>
    <row r="26" spans="2:6" s="71" customFormat="1" ht="16.95" customHeight="1" x14ac:dyDescent="0.25">
      <c r="B26" s="64" t="s">
        <v>428</v>
      </c>
      <c r="C26" s="65"/>
      <c r="D26" s="70">
        <f>D21+D23+D24+D25</f>
        <v>0</v>
      </c>
      <c r="E26" s="70">
        <f>E21+E23+E24+E25</f>
        <v>0</v>
      </c>
      <c r="F26" s="67"/>
    </row>
    <row r="27" spans="2:6" ht="16.95" customHeight="1" x14ac:dyDescent="0.25">
      <c r="B27" s="66" t="s">
        <v>429</v>
      </c>
      <c r="C27" s="68" t="s">
        <v>413</v>
      </c>
      <c r="D27" s="69">
        <v>0</v>
      </c>
      <c r="E27" s="69">
        <v>0</v>
      </c>
    </row>
    <row r="28" spans="2:6" ht="16.95" customHeight="1" x14ac:dyDescent="0.25">
      <c r="B28" s="66" t="s">
        <v>430</v>
      </c>
      <c r="C28" s="65"/>
      <c r="D28" s="65"/>
      <c r="E28" s="65"/>
    </row>
    <row r="29" spans="2:6" ht="16.95" customHeight="1" x14ac:dyDescent="0.25">
      <c r="B29" s="66" t="s">
        <v>431</v>
      </c>
      <c r="C29" s="68" t="s">
        <v>413</v>
      </c>
      <c r="D29" s="69">
        <v>0</v>
      </c>
      <c r="E29" s="69">
        <v>0</v>
      </c>
    </row>
    <row r="30" spans="2:6" ht="16.95" customHeight="1" x14ac:dyDescent="0.25">
      <c r="B30" s="66" t="s">
        <v>432</v>
      </c>
      <c r="C30" s="68" t="s">
        <v>413</v>
      </c>
      <c r="D30" s="69">
        <v>0</v>
      </c>
      <c r="E30" s="69">
        <v>0</v>
      </c>
    </row>
    <row r="31" spans="2:6" ht="24.6" customHeight="1" x14ac:dyDescent="0.25">
      <c r="B31" s="66" t="s">
        <v>433</v>
      </c>
      <c r="C31" s="68" t="s">
        <v>413</v>
      </c>
      <c r="D31" s="69">
        <v>0</v>
      </c>
      <c r="E31" s="69">
        <v>0</v>
      </c>
    </row>
    <row r="32" spans="2:6" ht="16.95" customHeight="1" x14ac:dyDescent="0.25">
      <c r="B32" s="66" t="s">
        <v>432</v>
      </c>
      <c r="C32" s="68" t="s">
        <v>413</v>
      </c>
      <c r="D32" s="69">
        <v>0</v>
      </c>
      <c r="E32" s="69">
        <v>0</v>
      </c>
    </row>
    <row r="33" spans="2:5" ht="16.95" customHeight="1" x14ac:dyDescent="0.25">
      <c r="B33" s="66" t="s">
        <v>434</v>
      </c>
      <c r="C33" s="65"/>
      <c r="D33" s="72">
        <f>D29+D30+D31+D32</f>
        <v>0</v>
      </c>
      <c r="E33" s="72">
        <f>E29+E30+E31+E32</f>
        <v>0</v>
      </c>
    </row>
    <row r="34" spans="2:5" ht="24" x14ac:dyDescent="0.25">
      <c r="B34" s="66" t="s">
        <v>435</v>
      </c>
      <c r="C34" s="68" t="s">
        <v>413</v>
      </c>
      <c r="D34" s="69">
        <v>0</v>
      </c>
      <c r="E34" s="69">
        <v>0</v>
      </c>
    </row>
    <row r="35" spans="2:5" ht="24" customHeight="1" x14ac:dyDescent="0.25">
      <c r="B35" s="66" t="s">
        <v>436</v>
      </c>
      <c r="C35" s="68" t="s">
        <v>413</v>
      </c>
      <c r="D35" s="69">
        <v>0</v>
      </c>
      <c r="E35" s="69">
        <v>0</v>
      </c>
    </row>
    <row r="36" spans="2:5" ht="16.95" customHeight="1" x14ac:dyDescent="0.25">
      <c r="B36" s="66" t="s">
        <v>437</v>
      </c>
      <c r="C36" s="68" t="s">
        <v>413</v>
      </c>
      <c r="D36" s="69">
        <v>0</v>
      </c>
      <c r="E36" s="69">
        <v>0</v>
      </c>
    </row>
    <row r="37" spans="2:5" ht="21.6" customHeight="1" x14ac:dyDescent="0.25">
      <c r="B37" s="64" t="s">
        <v>438</v>
      </c>
      <c r="C37" s="65"/>
      <c r="D37" s="70">
        <f>D19+D26+D27+D33+D34+D35+D36</f>
        <v>0</v>
      </c>
      <c r="E37" s="70">
        <f>E19+E26+E27+E33+E34+E35+E36</f>
        <v>0</v>
      </c>
    </row>
    <row r="38" spans="2:5" ht="9" customHeight="1" x14ac:dyDescent="0.25">
      <c r="B38" s="66"/>
      <c r="C38" s="65"/>
      <c r="D38" s="65"/>
      <c r="E38" s="65"/>
    </row>
    <row r="39" spans="2:5" ht="16.95" customHeight="1" x14ac:dyDescent="0.25">
      <c r="B39" s="64" t="s">
        <v>439</v>
      </c>
      <c r="C39" s="65"/>
      <c r="D39" s="70">
        <f>D37+D16</f>
        <v>0</v>
      </c>
      <c r="E39" s="70">
        <f>E37+E16</f>
        <v>0</v>
      </c>
    </row>
    <row r="40" spans="2:5" ht="16.95" customHeight="1" x14ac:dyDescent="0.25">
      <c r="B40" s="66"/>
      <c r="C40" s="65"/>
      <c r="D40" s="65"/>
      <c r="E40" s="65"/>
    </row>
    <row r="41" spans="2:5" ht="16.95" customHeight="1" x14ac:dyDescent="0.25">
      <c r="B41" s="64" t="s">
        <v>440</v>
      </c>
      <c r="C41" s="65"/>
      <c r="D41" s="65"/>
      <c r="E41" s="65"/>
    </row>
    <row r="42" spans="2:5" ht="10.199999999999999" customHeight="1" x14ac:dyDescent="0.25">
      <c r="B42" s="66"/>
      <c r="C42" s="65"/>
      <c r="D42" s="65"/>
      <c r="E42" s="65"/>
    </row>
    <row r="43" spans="2:5" ht="16.95" customHeight="1" x14ac:dyDescent="0.25">
      <c r="B43" s="64" t="s">
        <v>441</v>
      </c>
      <c r="C43" s="65"/>
      <c r="D43" s="65"/>
      <c r="E43" s="65"/>
    </row>
    <row r="44" spans="2:5" ht="24" x14ac:dyDescent="0.25">
      <c r="B44" s="66" t="s">
        <v>442</v>
      </c>
      <c r="C44" s="68" t="s">
        <v>413</v>
      </c>
      <c r="D44" s="69">
        <v>0</v>
      </c>
      <c r="E44" s="69">
        <v>0</v>
      </c>
    </row>
    <row r="45" spans="2:5" ht="16.95" customHeight="1" x14ac:dyDescent="0.25">
      <c r="B45" s="66" t="s">
        <v>443</v>
      </c>
      <c r="C45" s="68" t="s">
        <v>413</v>
      </c>
      <c r="D45" s="69">
        <v>0</v>
      </c>
      <c r="E45" s="69">
        <v>0</v>
      </c>
    </row>
    <row r="46" spans="2:5" ht="16.95" customHeight="1" x14ac:dyDescent="0.25">
      <c r="B46" s="66" t="s">
        <v>444</v>
      </c>
      <c r="C46" s="68" t="s">
        <v>413</v>
      </c>
      <c r="D46" s="69">
        <v>0</v>
      </c>
      <c r="E46" s="69">
        <v>0</v>
      </c>
    </row>
    <row r="47" spans="2:5" ht="16.95" customHeight="1" x14ac:dyDescent="0.25">
      <c r="B47" s="64" t="s">
        <v>445</v>
      </c>
      <c r="C47" s="65"/>
      <c r="D47" s="70">
        <f>SUM(D44:D46)</f>
        <v>0</v>
      </c>
      <c r="E47" s="70">
        <f>SUM(E44:E46)</f>
        <v>0</v>
      </c>
    </row>
    <row r="48" spans="2:5" ht="10.199999999999999" customHeight="1" x14ac:dyDescent="0.25">
      <c r="B48" s="66"/>
      <c r="C48" s="65"/>
      <c r="D48" s="65"/>
      <c r="E48" s="65"/>
    </row>
    <row r="49" spans="2:5" ht="16.95" customHeight="1" x14ac:dyDescent="0.25">
      <c r="B49" s="64" t="s">
        <v>446</v>
      </c>
      <c r="C49" s="65"/>
      <c r="D49" s="65"/>
      <c r="E49" s="65"/>
    </row>
    <row r="50" spans="2:5" ht="16.95" customHeight="1" x14ac:dyDescent="0.25">
      <c r="B50" s="66" t="s">
        <v>447</v>
      </c>
      <c r="C50" s="68" t="s">
        <v>413</v>
      </c>
      <c r="D50" s="69">
        <v>0</v>
      </c>
      <c r="E50" s="69">
        <v>0</v>
      </c>
    </row>
    <row r="51" spans="2:5" ht="16.95" customHeight="1" x14ac:dyDescent="0.25">
      <c r="B51" s="66" t="s">
        <v>448</v>
      </c>
      <c r="C51" s="68" t="s">
        <v>413</v>
      </c>
      <c r="D51" s="69">
        <v>0</v>
      </c>
      <c r="E51" s="69">
        <v>0</v>
      </c>
    </row>
    <row r="52" spans="2:5" ht="16.95" customHeight="1" x14ac:dyDescent="0.25">
      <c r="B52" s="66" t="s">
        <v>449</v>
      </c>
      <c r="C52" s="68" t="s">
        <v>413</v>
      </c>
      <c r="D52" s="69">
        <v>0</v>
      </c>
      <c r="E52" s="69">
        <v>0</v>
      </c>
    </row>
    <row r="53" spans="2:5" ht="25.95" customHeight="1" x14ac:dyDescent="0.25">
      <c r="B53" s="66" t="s">
        <v>450</v>
      </c>
      <c r="C53" s="68" t="s">
        <v>413</v>
      </c>
      <c r="D53" s="69">
        <v>0</v>
      </c>
      <c r="E53" s="69">
        <v>0</v>
      </c>
    </row>
    <row r="54" spans="2:5" ht="52.95" customHeight="1" x14ac:dyDescent="0.25">
      <c r="B54" s="66" t="s">
        <v>451</v>
      </c>
      <c r="C54" s="68" t="s">
        <v>413</v>
      </c>
      <c r="D54" s="69">
        <v>0</v>
      </c>
      <c r="E54" s="69">
        <v>0</v>
      </c>
    </row>
    <row r="55" spans="2:5" ht="34.200000000000003" customHeight="1" x14ac:dyDescent="0.25">
      <c r="B55" s="66" t="s">
        <v>452</v>
      </c>
      <c r="C55" s="68" t="s">
        <v>413</v>
      </c>
      <c r="D55" s="69">
        <v>0</v>
      </c>
      <c r="E55" s="69">
        <v>0</v>
      </c>
    </row>
    <row r="56" spans="2:5" ht="39.6" customHeight="1" x14ac:dyDescent="0.25">
      <c r="B56" s="66" t="s">
        <v>453</v>
      </c>
      <c r="C56" s="68" t="s">
        <v>413</v>
      </c>
      <c r="D56" s="69">
        <v>0</v>
      </c>
      <c r="E56" s="69">
        <v>0</v>
      </c>
    </row>
    <row r="57" spans="2:5" ht="16.95" customHeight="1" x14ac:dyDescent="0.25">
      <c r="B57" s="66" t="s">
        <v>454</v>
      </c>
      <c r="C57" s="68" t="s">
        <v>413</v>
      </c>
      <c r="D57" s="69">
        <v>0</v>
      </c>
      <c r="E57" s="69">
        <v>0</v>
      </c>
    </row>
    <row r="58" spans="2:5" ht="36" x14ac:dyDescent="0.25">
      <c r="B58" s="66" t="s">
        <v>455</v>
      </c>
      <c r="C58" s="68" t="s">
        <v>413</v>
      </c>
      <c r="D58" s="69">
        <v>0</v>
      </c>
      <c r="E58" s="69">
        <v>0</v>
      </c>
    </row>
    <row r="59" spans="2:5" ht="16.95" customHeight="1" x14ac:dyDescent="0.25">
      <c r="B59" s="66" t="s">
        <v>456</v>
      </c>
      <c r="C59" s="68" t="s">
        <v>413</v>
      </c>
      <c r="D59" s="69">
        <v>0</v>
      </c>
      <c r="E59" s="69">
        <v>0</v>
      </c>
    </row>
    <row r="60" spans="2:5" ht="16.95" customHeight="1" x14ac:dyDescent="0.25">
      <c r="B60" s="66" t="s">
        <v>444</v>
      </c>
      <c r="C60" s="68" t="s">
        <v>413</v>
      </c>
      <c r="D60" s="69">
        <v>0</v>
      </c>
      <c r="E60" s="69">
        <v>0</v>
      </c>
    </row>
    <row r="61" spans="2:5" ht="16.95" customHeight="1" x14ac:dyDescent="0.25">
      <c r="B61" s="64" t="s">
        <v>457</v>
      </c>
      <c r="C61" s="65"/>
      <c r="D61" s="70">
        <f>D50+D52+D54+D55+D56+D57+D58+D59+D60</f>
        <v>0</v>
      </c>
      <c r="E61" s="70">
        <f>E50+E52+E54+E55+E56+E57+E58+E59+E60</f>
        <v>0</v>
      </c>
    </row>
    <row r="62" spans="2:5" ht="16.95" customHeight="1" x14ac:dyDescent="0.25">
      <c r="B62" s="66"/>
      <c r="C62" s="65"/>
      <c r="D62" s="65"/>
      <c r="E62" s="65"/>
    </row>
    <row r="63" spans="2:5" ht="16.95" customHeight="1" x14ac:dyDescent="0.25">
      <c r="B63" s="64" t="s">
        <v>458</v>
      </c>
      <c r="C63" s="65"/>
      <c r="D63" s="70">
        <f>D61+D47</f>
        <v>0</v>
      </c>
      <c r="E63" s="70">
        <f>E61+E47</f>
        <v>0</v>
      </c>
    </row>
    <row r="64" spans="2:5" ht="16.95" customHeight="1" x14ac:dyDescent="0.25">
      <c r="B64" s="64" t="s">
        <v>459</v>
      </c>
      <c r="C64" s="65"/>
      <c r="D64" s="108">
        <f>D39-D63</f>
        <v>0</v>
      </c>
      <c r="E64" s="108">
        <f>E39-E63</f>
        <v>0</v>
      </c>
    </row>
    <row r="65" spans="2:5" ht="24" x14ac:dyDescent="0.25">
      <c r="B65" s="64" t="s">
        <v>459</v>
      </c>
      <c r="C65" s="65"/>
      <c r="D65" s="73" t="str">
        <f>IFERROR(IF((D39-D63)=D73,”DA”,”NU”),"")</f>
        <v/>
      </c>
      <c r="E65" s="73" t="str">
        <f t="array" ref="E65">IFERROR(IF((E39-E63)=E73,”DA”,”NU”),"")</f>
        <v/>
      </c>
    </row>
    <row r="66" spans="2:5" ht="16.95" customHeight="1" x14ac:dyDescent="0.25">
      <c r="B66" s="66"/>
      <c r="C66" s="65"/>
      <c r="D66" s="65"/>
      <c r="E66" s="65"/>
    </row>
    <row r="67" spans="2:5" ht="16.95" customHeight="1" x14ac:dyDescent="0.25">
      <c r="B67" s="64" t="s">
        <v>460</v>
      </c>
      <c r="C67" s="65"/>
      <c r="D67" s="65"/>
      <c r="E67" s="65"/>
    </row>
    <row r="68" spans="2:5" ht="16.95" customHeight="1" x14ac:dyDescent="0.25">
      <c r="B68" s="66" t="s">
        <v>461</v>
      </c>
      <c r="C68" s="68" t="s">
        <v>413</v>
      </c>
      <c r="D68" s="69">
        <v>0</v>
      </c>
      <c r="E68" s="69">
        <v>0</v>
      </c>
    </row>
    <row r="69" spans="2:5" ht="16.95" customHeight="1" x14ac:dyDescent="0.25">
      <c r="B69" s="66" t="s">
        <v>462</v>
      </c>
      <c r="C69" s="68" t="s">
        <v>413</v>
      </c>
      <c r="D69" s="69">
        <v>0</v>
      </c>
      <c r="E69" s="69">
        <v>0</v>
      </c>
    </row>
    <row r="70" spans="2:5" ht="16.95" customHeight="1" x14ac:dyDescent="0.25">
      <c r="B70" s="66" t="s">
        <v>463</v>
      </c>
      <c r="C70" s="68" t="s">
        <v>464</v>
      </c>
      <c r="D70" s="69">
        <v>0</v>
      </c>
      <c r="E70" s="69">
        <v>0</v>
      </c>
    </row>
    <row r="71" spans="2:5" ht="30.6" customHeight="1" x14ac:dyDescent="0.25">
      <c r="B71" s="66" t="s">
        <v>465</v>
      </c>
      <c r="C71" s="68" t="s">
        <v>413</v>
      </c>
      <c r="D71" s="69">
        <v>0</v>
      </c>
      <c r="E71" s="69">
        <v>0</v>
      </c>
    </row>
    <row r="72" spans="2:5" ht="35.4" customHeight="1" x14ac:dyDescent="0.25">
      <c r="B72" s="66" t="s">
        <v>466</v>
      </c>
      <c r="C72" s="68" t="s">
        <v>464</v>
      </c>
      <c r="D72" s="69">
        <v>0</v>
      </c>
      <c r="E72" s="69">
        <v>0</v>
      </c>
    </row>
    <row r="73" spans="2:5" ht="16.95" customHeight="1" x14ac:dyDescent="0.25">
      <c r="B73" s="64" t="s">
        <v>467</v>
      </c>
      <c r="C73" s="65"/>
      <c r="D73" s="70">
        <f>SUM(D68:D72)</f>
        <v>0</v>
      </c>
      <c r="E73" s="70">
        <f>SUM(E68:E72)</f>
        <v>0</v>
      </c>
    </row>
    <row r="75" spans="2:5" s="62" customFormat="1" ht="103.95" customHeight="1" x14ac:dyDescent="0.25">
      <c r="B75" s="63"/>
    </row>
    <row r="76" spans="2:5" s="62" customFormat="1" x14ac:dyDescent="0.25">
      <c r="B76" s="64" t="s">
        <v>468</v>
      </c>
      <c r="C76" s="65"/>
      <c r="D76" s="3" t="s">
        <v>409</v>
      </c>
      <c r="E76" s="3" t="s">
        <v>410</v>
      </c>
    </row>
    <row r="77" spans="2:5" s="62" customFormat="1" x14ac:dyDescent="0.25">
      <c r="B77" s="66"/>
      <c r="C77" s="65"/>
      <c r="D77" s="65"/>
      <c r="E77" s="65"/>
    </row>
    <row r="78" spans="2:5" ht="16.95" customHeight="1" x14ac:dyDescent="0.25">
      <c r="B78" s="64" t="s">
        <v>469</v>
      </c>
      <c r="C78" s="65"/>
      <c r="D78" s="65"/>
      <c r="E78" s="65"/>
    </row>
    <row r="79" spans="2:5" ht="24" x14ac:dyDescent="0.25">
      <c r="B79" s="66" t="s">
        <v>470</v>
      </c>
      <c r="C79" s="68" t="s">
        <v>413</v>
      </c>
      <c r="D79" s="69">
        <v>0</v>
      </c>
      <c r="E79" s="69">
        <v>0</v>
      </c>
    </row>
    <row r="80" spans="2:5" ht="16.95" customHeight="1" x14ac:dyDescent="0.25">
      <c r="B80" s="66" t="s">
        <v>471</v>
      </c>
      <c r="C80" s="68" t="s">
        <v>413</v>
      </c>
      <c r="D80" s="69">
        <v>0</v>
      </c>
      <c r="E80" s="69">
        <v>0</v>
      </c>
    </row>
    <row r="81" spans="2:5" ht="16.95" customHeight="1" x14ac:dyDescent="0.25">
      <c r="B81" s="66" t="s">
        <v>472</v>
      </c>
      <c r="C81" s="68" t="s">
        <v>413</v>
      </c>
      <c r="D81" s="69">
        <v>0</v>
      </c>
      <c r="E81" s="69">
        <v>0</v>
      </c>
    </row>
    <row r="82" spans="2:5" ht="16.95" customHeight="1" x14ac:dyDescent="0.25">
      <c r="B82" s="66" t="s">
        <v>473</v>
      </c>
      <c r="C82" s="68" t="s">
        <v>413</v>
      </c>
      <c r="D82" s="69">
        <v>0</v>
      </c>
      <c r="E82" s="69">
        <v>0</v>
      </c>
    </row>
    <row r="83" spans="2:5" ht="16.95" customHeight="1" x14ac:dyDescent="0.25">
      <c r="B83" s="64" t="s">
        <v>474</v>
      </c>
      <c r="C83" s="65"/>
      <c r="D83" s="70">
        <f>SUM(D79:D82)</f>
        <v>0</v>
      </c>
      <c r="E83" s="70">
        <f>SUM(E79:E82)</f>
        <v>0</v>
      </c>
    </row>
    <row r="84" spans="2:5" x14ac:dyDescent="0.25">
      <c r="B84" s="66"/>
      <c r="C84" s="65"/>
      <c r="D84" s="65"/>
      <c r="E84" s="65"/>
    </row>
    <row r="85" spans="2:5" ht="16.95" customHeight="1" x14ac:dyDescent="0.25">
      <c r="B85" s="64" t="s">
        <v>475</v>
      </c>
      <c r="C85" s="65"/>
      <c r="D85" s="65"/>
      <c r="E85" s="65"/>
    </row>
    <row r="86" spans="2:5" ht="16.95" customHeight="1" x14ac:dyDescent="0.25">
      <c r="B86" s="66" t="s">
        <v>476</v>
      </c>
      <c r="C86" s="68" t="s">
        <v>413</v>
      </c>
      <c r="D86" s="69">
        <v>0</v>
      </c>
      <c r="E86" s="69">
        <v>0</v>
      </c>
    </row>
    <row r="87" spans="2:5" ht="16.95" customHeight="1" x14ac:dyDescent="0.25">
      <c r="B87" s="66" t="s">
        <v>477</v>
      </c>
      <c r="C87" s="68" t="s">
        <v>413</v>
      </c>
      <c r="D87" s="69">
        <v>0</v>
      </c>
      <c r="E87" s="69">
        <v>0</v>
      </c>
    </row>
    <row r="88" spans="2:5" ht="26.4" customHeight="1" x14ac:dyDescent="0.25">
      <c r="B88" s="66" t="s">
        <v>478</v>
      </c>
      <c r="C88" s="68" t="s">
        <v>413</v>
      </c>
      <c r="D88" s="69">
        <v>0</v>
      </c>
      <c r="E88" s="69">
        <v>0</v>
      </c>
    </row>
    <row r="89" spans="2:5" ht="22.2" customHeight="1" x14ac:dyDescent="0.25">
      <c r="B89" s="66" t="s">
        <v>479</v>
      </c>
      <c r="C89" s="68" t="s">
        <v>413</v>
      </c>
      <c r="D89" s="69">
        <v>0</v>
      </c>
      <c r="E89" s="69">
        <v>0</v>
      </c>
    </row>
    <row r="90" spans="2:5" ht="16.95" customHeight="1" x14ac:dyDescent="0.25">
      <c r="B90" s="66" t="s">
        <v>480</v>
      </c>
      <c r="C90" s="68" t="s">
        <v>413</v>
      </c>
      <c r="D90" s="69">
        <v>0</v>
      </c>
      <c r="E90" s="69">
        <v>0</v>
      </c>
    </row>
    <row r="91" spans="2:5" ht="16.95" customHeight="1" x14ac:dyDescent="0.25">
      <c r="B91" s="64" t="s">
        <v>481</v>
      </c>
      <c r="C91" s="65"/>
      <c r="D91" s="70">
        <f>SUM(D86:D90)</f>
        <v>0</v>
      </c>
      <c r="E91" s="70">
        <f>SUM(E86:E90)</f>
        <v>0</v>
      </c>
    </row>
    <row r="92" spans="2:5" x14ac:dyDescent="0.25">
      <c r="B92" s="66"/>
      <c r="C92" s="65"/>
      <c r="D92" s="65"/>
      <c r="E92" s="65"/>
    </row>
    <row r="93" spans="2:5" ht="26.4" customHeight="1" x14ac:dyDescent="0.25">
      <c r="B93" s="64" t="s">
        <v>482</v>
      </c>
      <c r="C93" s="65"/>
      <c r="D93" s="70">
        <f>D83-D91</f>
        <v>0</v>
      </c>
      <c r="E93" s="70">
        <f>E83-E91</f>
        <v>0</v>
      </c>
    </row>
    <row r="94" spans="2:5" ht="12" customHeight="1" x14ac:dyDescent="0.25">
      <c r="B94" s="66"/>
      <c r="C94" s="65"/>
      <c r="D94" s="65"/>
      <c r="E94" s="65"/>
    </row>
    <row r="95" spans="2:5" ht="16.95" customHeight="1" x14ac:dyDescent="0.25">
      <c r="B95" s="64" t="s">
        <v>483</v>
      </c>
      <c r="C95" s="68" t="s">
        <v>413</v>
      </c>
      <c r="D95" s="69">
        <v>0</v>
      </c>
      <c r="E95" s="69">
        <v>0</v>
      </c>
    </row>
    <row r="96" spans="2:5" x14ac:dyDescent="0.25">
      <c r="B96" s="66"/>
      <c r="C96" s="65"/>
      <c r="D96" s="65"/>
      <c r="E96" s="65"/>
    </row>
    <row r="97" spans="2:5" ht="16.95" customHeight="1" x14ac:dyDescent="0.25">
      <c r="B97" s="64" t="s">
        <v>484</v>
      </c>
      <c r="C97" s="68" t="s">
        <v>413</v>
      </c>
      <c r="D97" s="69">
        <v>0</v>
      </c>
      <c r="E97" s="69">
        <v>0</v>
      </c>
    </row>
    <row r="98" spans="2:5" ht="16.95" customHeight="1" x14ac:dyDescent="0.25">
      <c r="B98" s="66" t="s">
        <v>485</v>
      </c>
      <c r="C98" s="68" t="s">
        <v>413</v>
      </c>
      <c r="D98" s="69">
        <v>0</v>
      </c>
      <c r="E98" s="69">
        <v>0</v>
      </c>
    </row>
    <row r="99" spans="2:5" x14ac:dyDescent="0.25">
      <c r="B99" s="66"/>
      <c r="C99" s="65"/>
      <c r="D99" s="65"/>
      <c r="E99" s="65"/>
    </row>
    <row r="100" spans="2:5" ht="16.95" customHeight="1" x14ac:dyDescent="0.25">
      <c r="B100" s="64" t="s">
        <v>486</v>
      </c>
      <c r="C100" s="65"/>
      <c r="D100" s="70">
        <f>D95-D97</f>
        <v>0</v>
      </c>
      <c r="E100" s="70">
        <f>E95-E97</f>
        <v>0</v>
      </c>
    </row>
    <row r="101" spans="2:5" ht="14.4" customHeight="1" x14ac:dyDescent="0.25">
      <c r="B101" s="66"/>
      <c r="C101" s="65"/>
      <c r="D101" s="65"/>
      <c r="E101" s="65"/>
    </row>
    <row r="102" spans="2:5" ht="16.95" customHeight="1" x14ac:dyDescent="0.25">
      <c r="B102" s="64" t="s">
        <v>487</v>
      </c>
      <c r="C102" s="65"/>
      <c r="D102" s="70">
        <f>D83+D95-D91-D97</f>
        <v>0</v>
      </c>
      <c r="E102" s="70">
        <f>E83+E95-E91-E97</f>
        <v>0</v>
      </c>
    </row>
    <row r="103" spans="2:5" x14ac:dyDescent="0.25">
      <c r="B103" s="66"/>
      <c r="C103" s="65"/>
      <c r="D103" s="65"/>
      <c r="E103" s="65"/>
    </row>
    <row r="104" spans="2:5" ht="16.95" customHeight="1" x14ac:dyDescent="0.25">
      <c r="B104" s="64" t="s">
        <v>488</v>
      </c>
      <c r="C104" s="68" t="s">
        <v>413</v>
      </c>
      <c r="D104" s="69">
        <v>0</v>
      </c>
      <c r="E104" s="69">
        <v>0</v>
      </c>
    </row>
    <row r="105" spans="2:5" x14ac:dyDescent="0.25">
      <c r="B105" s="66"/>
      <c r="C105" s="65"/>
      <c r="D105" s="65"/>
      <c r="E105" s="65"/>
    </row>
    <row r="106" spans="2:5" ht="16.95" customHeight="1" x14ac:dyDescent="0.25">
      <c r="B106" s="64" t="s">
        <v>489</v>
      </c>
      <c r="C106" s="68" t="s">
        <v>413</v>
      </c>
      <c r="D106" s="69">
        <v>0</v>
      </c>
      <c r="E106" s="69">
        <v>0</v>
      </c>
    </row>
    <row r="107" spans="2:5" x14ac:dyDescent="0.25">
      <c r="B107" s="66"/>
      <c r="C107" s="65"/>
      <c r="D107" s="65"/>
      <c r="E107" s="65"/>
    </row>
    <row r="108" spans="2:5" ht="24.6" customHeight="1" x14ac:dyDescent="0.25">
      <c r="B108" s="64" t="s">
        <v>490</v>
      </c>
      <c r="C108" s="65"/>
      <c r="D108" s="70">
        <f>D104-D106</f>
        <v>0</v>
      </c>
      <c r="E108" s="70">
        <f>E104-E106</f>
        <v>0</v>
      </c>
    </row>
    <row r="109" spans="2:5" x14ac:dyDescent="0.25">
      <c r="B109" s="66"/>
      <c r="C109" s="65"/>
      <c r="D109" s="65"/>
      <c r="E109" s="65"/>
    </row>
    <row r="110" spans="2:5" ht="24" customHeight="1" x14ac:dyDescent="0.25">
      <c r="B110" s="64" t="s">
        <v>491</v>
      </c>
      <c r="C110" s="65"/>
      <c r="D110" s="70">
        <f>D102+D108</f>
        <v>0</v>
      </c>
      <c r="E110" s="70">
        <f>E102+E108</f>
        <v>0</v>
      </c>
    </row>
    <row r="111" spans="2:5" x14ac:dyDescent="0.25">
      <c r="B111" s="66"/>
      <c r="C111" s="65"/>
      <c r="D111" s="65"/>
      <c r="E111" s="65"/>
    </row>
    <row r="112" spans="2:5" ht="16.95" customHeight="1" x14ac:dyDescent="0.25">
      <c r="B112" s="66" t="s">
        <v>492</v>
      </c>
      <c r="C112" s="68" t="s">
        <v>413</v>
      </c>
      <c r="D112" s="69">
        <v>0</v>
      </c>
      <c r="E112" s="69">
        <v>0</v>
      </c>
    </row>
    <row r="113" spans="2:5" x14ac:dyDescent="0.25">
      <c r="B113" s="66"/>
      <c r="C113" s="65"/>
      <c r="D113" s="65"/>
      <c r="E113" s="65"/>
    </row>
    <row r="114" spans="2:5" ht="31.2" customHeight="1" x14ac:dyDescent="0.25">
      <c r="B114" s="64" t="s">
        <v>493</v>
      </c>
      <c r="C114" s="65"/>
      <c r="D114" s="70">
        <f>D110-D112</f>
        <v>0</v>
      </c>
      <c r="E114" s="70">
        <f>E110-E112</f>
        <v>0</v>
      </c>
    </row>
    <row r="115" spans="2:5" ht="18.600000000000001" customHeight="1" x14ac:dyDescent="0.25"/>
  </sheetData>
  <sheetProtection algorithmName="SHA-512" hashValue="KNxX3bzTrdi8pkJpJtsXfHGZnZtYHakp0MsiK779Vum6f7jythNFohb7GP2veGj8jEFhSGuDSiT2mvMvoBPUjw==" saltValue="LXKjO6BSuBd41sYwilMeAg==" spinCount="100000" sheet="1" objects="1" scenarios="1"/>
  <mergeCells count="1">
    <mergeCell ref="B1:E1"/>
  </mergeCells>
  <conditionalFormatting sqref="D65:E65">
    <cfRule type="cellIs" dxfId="23" priority="1" operator="equal">
      <formula>"OK"</formula>
    </cfRule>
    <cfRule type="cellIs" dxfId="22" priority="2" operator="equal">
      <formula>"ERROR"</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1"/>
  <sheetViews>
    <sheetView topLeftCell="A13" zoomScaleNormal="100" zoomScaleSheetLayoutView="80" workbookViewId="0">
      <selection activeCell="J9" sqref="J9"/>
    </sheetView>
  </sheetViews>
  <sheetFormatPr defaultColWidth="14.5546875" defaultRowHeight="12" x14ac:dyDescent="0.25"/>
  <cols>
    <col min="1" max="1" width="4.6640625" style="62" customWidth="1"/>
    <col min="2" max="2" width="24.88671875" style="62" customWidth="1"/>
    <col min="3" max="3" width="6.33203125" style="62" customWidth="1"/>
    <col min="4" max="4" width="7.88671875" style="62" customWidth="1"/>
    <col min="5" max="5" width="5.109375" style="62" customWidth="1"/>
    <col min="6" max="16384" width="14.5546875" style="62"/>
  </cols>
  <sheetData>
    <row r="1" spans="1:8" x14ac:dyDescent="0.25">
      <c r="A1" s="523" t="s">
        <v>494</v>
      </c>
      <c r="B1" s="523"/>
      <c r="C1" s="523"/>
      <c r="D1" s="523"/>
      <c r="E1" s="523"/>
      <c r="F1" s="523"/>
      <c r="G1" s="523"/>
      <c r="H1" s="523"/>
    </row>
    <row r="3" spans="1:8" ht="27" customHeight="1" x14ac:dyDescent="0.25">
      <c r="A3" s="524" t="s">
        <v>495</v>
      </c>
      <c r="B3" s="524"/>
      <c r="C3" s="524"/>
      <c r="D3" s="524"/>
      <c r="E3" s="524"/>
      <c r="F3" s="524"/>
      <c r="G3" s="524"/>
      <c r="H3" s="75"/>
    </row>
    <row r="4" spans="1:8" ht="27.6" customHeight="1" x14ac:dyDescent="0.25">
      <c r="A4" s="524" t="s">
        <v>496</v>
      </c>
      <c r="B4" s="524"/>
      <c r="C4" s="524"/>
      <c r="D4" s="524"/>
      <c r="E4" s="524"/>
      <c r="F4" s="524"/>
      <c r="G4" s="524"/>
      <c r="H4" s="75"/>
    </row>
    <row r="5" spans="1:8" ht="21.6" customHeight="1" x14ac:dyDescent="0.25">
      <c r="A5" s="525" t="s">
        <v>497</v>
      </c>
      <c r="B5" s="525"/>
      <c r="C5" s="525"/>
      <c r="D5" s="525"/>
      <c r="E5" s="525"/>
      <c r="F5" s="525"/>
      <c r="G5" s="525"/>
      <c r="H5" s="525"/>
    </row>
    <row r="6" spans="1:8" ht="41.4" customHeight="1" x14ac:dyDescent="0.25">
      <c r="A6" s="76" t="s">
        <v>498</v>
      </c>
      <c r="B6" s="526" t="s">
        <v>499</v>
      </c>
      <c r="C6" s="526"/>
      <c r="D6" s="526"/>
      <c r="E6" s="526"/>
      <c r="F6" s="526"/>
      <c r="G6" s="526"/>
      <c r="H6" s="77"/>
    </row>
    <row r="7" spans="1:8" x14ac:dyDescent="0.25">
      <c r="A7" s="78"/>
      <c r="B7" s="79"/>
      <c r="C7" s="79"/>
      <c r="D7" s="79"/>
      <c r="E7" s="79"/>
      <c r="F7" s="79"/>
      <c r="G7" s="79"/>
      <c r="H7" s="80"/>
    </row>
    <row r="8" spans="1:8" ht="20.399999999999999" customHeight="1" x14ac:dyDescent="0.25">
      <c r="A8" s="81" t="s">
        <v>500</v>
      </c>
      <c r="B8" s="531" t="s">
        <v>461</v>
      </c>
      <c r="C8" s="531"/>
      <c r="D8" s="83"/>
      <c r="E8" s="83"/>
      <c r="F8" s="84">
        <f>Bilant!D68</f>
        <v>0</v>
      </c>
      <c r="G8" s="84">
        <f>Bilant!E68</f>
        <v>0</v>
      </c>
      <c r="H8" s="85"/>
    </row>
    <row r="9" spans="1:8" ht="19.2" customHeight="1" x14ac:dyDescent="0.25">
      <c r="A9" s="81" t="s">
        <v>501</v>
      </c>
      <c r="B9" s="531" t="s">
        <v>502</v>
      </c>
      <c r="C9" s="531"/>
      <c r="D9" s="83"/>
      <c r="E9" s="83"/>
      <c r="F9" s="84">
        <f>Bilant!D69+Bilant!D70</f>
        <v>0</v>
      </c>
      <c r="G9" s="84">
        <f>Bilant!E69+Bilant!E70</f>
        <v>0</v>
      </c>
      <c r="H9" s="85"/>
    </row>
    <row r="10" spans="1:8" ht="21" customHeight="1" x14ac:dyDescent="0.25">
      <c r="A10" s="81" t="s">
        <v>503</v>
      </c>
      <c r="B10" s="531" t="s">
        <v>504</v>
      </c>
      <c r="C10" s="531"/>
      <c r="D10" s="83"/>
      <c r="E10" s="83"/>
      <c r="F10" s="84">
        <f>Bilant!D71+Bilant!D72</f>
        <v>0</v>
      </c>
      <c r="G10" s="84">
        <f>Bilant!E71+Bilant!E72</f>
        <v>0</v>
      </c>
      <c r="H10" s="85"/>
    </row>
    <row r="11" spans="1:8" ht="22.95" customHeight="1" x14ac:dyDescent="0.25">
      <c r="A11" s="86" t="s">
        <v>505</v>
      </c>
      <c r="B11" s="87" t="s">
        <v>506</v>
      </c>
      <c r="C11" s="82"/>
      <c r="D11" s="83"/>
      <c r="E11" s="83"/>
      <c r="F11" s="88">
        <f>SUM(F8:F10)</f>
        <v>0</v>
      </c>
      <c r="G11" s="88">
        <f>SUM(G8:G10)</f>
        <v>0</v>
      </c>
      <c r="H11" s="89"/>
    </row>
    <row r="12" spans="1:8" ht="16.95" customHeight="1" x14ac:dyDescent="0.25">
      <c r="A12" s="81" t="s">
        <v>500</v>
      </c>
      <c r="B12" s="82" t="s">
        <v>507</v>
      </c>
      <c r="C12" s="82"/>
      <c r="D12" s="83"/>
      <c r="E12" s="83"/>
      <c r="F12" s="84">
        <f>Bilant!D61</f>
        <v>0</v>
      </c>
      <c r="G12" s="84">
        <f>Bilant!E61</f>
        <v>0</v>
      </c>
      <c r="H12" s="85"/>
    </row>
    <row r="13" spans="1:8" ht="24" customHeight="1" x14ac:dyDescent="0.25">
      <c r="A13" s="81" t="s">
        <v>501</v>
      </c>
      <c r="B13" s="82" t="s">
        <v>508</v>
      </c>
      <c r="C13" s="82"/>
      <c r="D13" s="83"/>
      <c r="E13" s="83"/>
      <c r="F13" s="84">
        <f>Bilant!D47</f>
        <v>0</v>
      </c>
      <c r="G13" s="84">
        <f>Bilant!E47</f>
        <v>0</v>
      </c>
      <c r="H13" s="85"/>
    </row>
    <row r="14" spans="1:8" ht="19.2" customHeight="1" x14ac:dyDescent="0.25">
      <c r="A14" s="86" t="s">
        <v>509</v>
      </c>
      <c r="B14" s="87" t="s">
        <v>510</v>
      </c>
      <c r="C14" s="82"/>
      <c r="D14" s="83"/>
      <c r="E14" s="83"/>
      <c r="F14" s="88">
        <f>SUM(F12:F13)</f>
        <v>0</v>
      </c>
      <c r="G14" s="88">
        <f>SUM(G12:G13)</f>
        <v>0</v>
      </c>
      <c r="H14" s="89"/>
    </row>
    <row r="15" spans="1:8" ht="19.2" customHeight="1" x14ac:dyDescent="0.25">
      <c r="A15" s="81" t="s">
        <v>500</v>
      </c>
      <c r="B15" s="82" t="s">
        <v>511</v>
      </c>
      <c r="C15" s="82"/>
      <c r="D15" s="83"/>
      <c r="E15" s="83"/>
      <c r="F15" s="84">
        <f>Bilant!D114</f>
        <v>0</v>
      </c>
      <c r="G15" s="84">
        <f>Bilant!E114</f>
        <v>0</v>
      </c>
      <c r="H15" s="85"/>
    </row>
    <row r="16" spans="1:8" ht="19.95" customHeight="1" x14ac:dyDescent="0.25">
      <c r="A16" s="81" t="s">
        <v>501</v>
      </c>
      <c r="B16" s="82" t="s">
        <v>512</v>
      </c>
      <c r="C16" s="82"/>
      <c r="D16" s="83"/>
      <c r="E16" s="83"/>
      <c r="F16" s="84">
        <f>Bilant!D112</f>
        <v>0</v>
      </c>
      <c r="G16" s="84">
        <f>Bilant!E112</f>
        <v>0</v>
      </c>
      <c r="H16" s="85"/>
    </row>
    <row r="17" spans="1:8" ht="15" customHeight="1" x14ac:dyDescent="0.25">
      <c r="A17" s="81" t="s">
        <v>503</v>
      </c>
      <c r="B17" s="82" t="s">
        <v>485</v>
      </c>
      <c r="C17" s="82"/>
      <c r="D17" s="83"/>
      <c r="E17" s="83"/>
      <c r="F17" s="84">
        <f>Bilant!D98</f>
        <v>0</v>
      </c>
      <c r="G17" s="84">
        <f>Bilant!E98</f>
        <v>0</v>
      </c>
      <c r="H17" s="85"/>
    </row>
    <row r="18" spans="1:8" ht="19.2" customHeight="1" x14ac:dyDescent="0.25">
      <c r="A18" s="81" t="s">
        <v>513</v>
      </c>
      <c r="B18" s="82" t="s">
        <v>514</v>
      </c>
      <c r="C18" s="82"/>
      <c r="D18" s="83"/>
      <c r="E18" s="83"/>
      <c r="F18" s="84">
        <f>Bilant!D89</f>
        <v>0</v>
      </c>
      <c r="G18" s="84">
        <f>Bilant!E89</f>
        <v>0</v>
      </c>
      <c r="H18" s="85"/>
    </row>
    <row r="19" spans="1:8" ht="16.95" customHeight="1" x14ac:dyDescent="0.25">
      <c r="A19" s="86" t="s">
        <v>515</v>
      </c>
      <c r="B19" s="87" t="s">
        <v>516</v>
      </c>
      <c r="C19" s="82"/>
      <c r="D19" s="83"/>
      <c r="E19" s="83"/>
      <c r="F19" s="144" t="str">
        <f>IF(SUM(F15:F18)&gt;0,SUM(F15:F18),"NA")</f>
        <v>NA</v>
      </c>
      <c r="G19" s="144" t="str">
        <f>IF(SUM(G15:G18)&gt;0,SUM(G15:G18),"NA")</f>
        <v>NA</v>
      </c>
      <c r="H19" s="90"/>
    </row>
    <row r="20" spans="1:8" x14ac:dyDescent="0.25">
      <c r="A20" s="91"/>
      <c r="B20" s="83"/>
      <c r="C20" s="83"/>
      <c r="D20" s="83"/>
      <c r="E20" s="83"/>
      <c r="F20" s="92"/>
      <c r="G20" s="93"/>
      <c r="H20" s="94"/>
    </row>
    <row r="21" spans="1:8" x14ac:dyDescent="0.25">
      <c r="A21" s="91"/>
      <c r="B21" s="532" t="s">
        <v>517</v>
      </c>
      <c r="C21" s="532"/>
      <c r="D21" s="532"/>
      <c r="E21" s="95"/>
      <c r="F21" s="96">
        <f>IFERROR(F14/F11,7.5)</f>
        <v>7.5</v>
      </c>
      <c r="G21" s="96">
        <f>IFERROR(G14/G11,7.5)</f>
        <v>7.5</v>
      </c>
      <c r="H21" s="97"/>
    </row>
    <row r="22" spans="1:8" x14ac:dyDescent="0.25">
      <c r="A22" s="91"/>
      <c r="B22" s="98"/>
      <c r="C22" s="98"/>
      <c r="D22" s="98"/>
      <c r="E22" s="98"/>
      <c r="F22" s="99"/>
      <c r="G22" s="100"/>
      <c r="H22" s="101"/>
    </row>
    <row r="23" spans="1:8" x14ac:dyDescent="0.25">
      <c r="A23" s="91"/>
      <c r="B23" s="527" t="s">
        <v>518</v>
      </c>
      <c r="C23" s="527"/>
      <c r="D23" s="527"/>
      <c r="E23" s="74"/>
      <c r="F23" s="96">
        <f>IFERROR(IF(F17&gt;0,F19/F17,IF(F19&gt;0,1,"")),"")</f>
        <v>1</v>
      </c>
      <c r="G23" s="96">
        <f>IFERROR(IF(G17&gt;0,G19/G17,IF(G19&gt;0,1,"")),"")</f>
        <v>1</v>
      </c>
      <c r="H23" s="102"/>
    </row>
    <row r="24" spans="1:8" x14ac:dyDescent="0.25">
      <c r="A24" s="91"/>
      <c r="B24" s="63"/>
      <c r="C24" s="63"/>
      <c r="D24" s="63"/>
      <c r="E24" s="63"/>
      <c r="F24" s="63"/>
      <c r="G24" s="103"/>
      <c r="H24" s="104"/>
    </row>
    <row r="25" spans="1:8" ht="19.2" customHeight="1" x14ac:dyDescent="0.25">
      <c r="A25" s="91"/>
      <c r="B25" s="528" t="str">
        <f>CONCATENATE("Solicitantul ",IF(AND(F21&lt;=7.5,G21&lt;=7.5,F23&gt;=1,G23&gt;=1),"nu ",""),"se încadrează în categoria întreprinderilor în dificultate")</f>
        <v>Solicitantul nu se încadrează în categoria întreprinderilor în dificultate</v>
      </c>
      <c r="C25" s="528"/>
      <c r="D25" s="528"/>
      <c r="E25" s="528"/>
      <c r="F25" s="528"/>
      <c r="G25" s="528"/>
      <c r="H25" s="105"/>
    </row>
    <row r="26" spans="1:8" ht="38.4" customHeight="1" x14ac:dyDescent="0.25">
      <c r="A26" s="76" t="s">
        <v>519</v>
      </c>
      <c r="B26" s="529" t="s">
        <v>520</v>
      </c>
      <c r="C26" s="526"/>
      <c r="D26" s="526"/>
      <c r="E26" s="526"/>
      <c r="F26" s="526"/>
      <c r="G26" s="526"/>
      <c r="H26" s="530"/>
    </row>
    <row r="28" spans="1:8" ht="36.6" customHeight="1" x14ac:dyDescent="0.25">
      <c r="A28" s="76" t="s">
        <v>521</v>
      </c>
      <c r="B28" s="529" t="s">
        <v>522</v>
      </c>
      <c r="C28" s="526"/>
      <c r="D28" s="526"/>
      <c r="E28" s="526"/>
      <c r="F28" s="526"/>
      <c r="G28" s="526"/>
      <c r="H28" s="530"/>
    </row>
    <row r="30" spans="1:8" x14ac:dyDescent="0.25">
      <c r="B30" s="63"/>
      <c r="C30" s="63"/>
      <c r="D30" s="63"/>
      <c r="E30" s="63"/>
      <c r="F30" s="63"/>
      <c r="G30" s="63"/>
      <c r="H30" s="63"/>
    </row>
    <row r="31" spans="1:8" x14ac:dyDescent="0.25">
      <c r="B31" s="63"/>
      <c r="C31" s="63"/>
      <c r="D31" s="63"/>
      <c r="E31" s="63"/>
      <c r="F31" s="63"/>
      <c r="G31" s="63"/>
      <c r="H31" s="63"/>
    </row>
  </sheetData>
  <sheetProtection algorithmName="SHA-512" hashValue="45Bfh39nR+5YuYGu7EGAXT5eKHVDtXw4VT3HkwKvvJ7hi1tJuB8cFUJN7OPugnUn0HhjObcTk7Ccpwa2wMZGBg==" saltValue="k3vG3jBDc/VKrgcXGbAFqA==" spinCount="100000" sheet="1" objects="1" scenarios="1"/>
  <mergeCells count="13">
    <mergeCell ref="B23:D23"/>
    <mergeCell ref="B25:G25"/>
    <mergeCell ref="B26:H26"/>
    <mergeCell ref="B28:H28"/>
    <mergeCell ref="B8:C8"/>
    <mergeCell ref="B9:C9"/>
    <mergeCell ref="B10:C10"/>
    <mergeCell ref="B21:D21"/>
    <mergeCell ref="A1:H1"/>
    <mergeCell ref="A3:G3"/>
    <mergeCell ref="A4:G4"/>
    <mergeCell ref="A5:H5"/>
    <mergeCell ref="B6:G6"/>
  </mergeCells>
  <conditionalFormatting sqref="B25">
    <cfRule type="cellIs" dxfId="21" priority="1" operator="equal">
      <formula>"Solicitantul nu se incadreaza in categoria intreprinderilor in dificultate"</formula>
    </cfRule>
    <cfRule type="cellIs" dxfId="20" priority="2" operator="equal">
      <formula>"Solicitantul se incadreaza in categoria intreprinderilor in dificultate"</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F115"/>
  <sheetViews>
    <sheetView topLeftCell="A80" zoomScaleNormal="100" zoomScaleSheetLayoutView="80" workbookViewId="0">
      <selection activeCell="E115" sqref="E115"/>
    </sheetView>
  </sheetViews>
  <sheetFormatPr defaultColWidth="8.88671875" defaultRowHeight="12" x14ac:dyDescent="0.25"/>
  <cols>
    <col min="1" max="1" width="1.88671875" style="67" customWidth="1"/>
    <col min="2" max="2" width="31.33203125" style="63" customWidth="1"/>
    <col min="3" max="3" width="8.88671875" style="62"/>
    <col min="4" max="5" width="19.6640625" style="62" customWidth="1"/>
    <col min="6" max="6" width="5.44140625" style="67" customWidth="1"/>
    <col min="7" max="16384" width="8.88671875" style="67"/>
  </cols>
  <sheetData>
    <row r="1" spans="2:5" s="62" customFormat="1" x14ac:dyDescent="0.25">
      <c r="B1" s="522" t="s">
        <v>407</v>
      </c>
      <c r="C1" s="522"/>
      <c r="D1" s="522"/>
      <c r="E1" s="522"/>
    </row>
    <row r="2" spans="2:5" s="62" customFormat="1" x14ac:dyDescent="0.25">
      <c r="B2" s="63"/>
    </row>
    <row r="3" spans="2:5" s="62" customFormat="1" x14ac:dyDescent="0.25">
      <c r="B3" s="63"/>
    </row>
    <row r="4" spans="2:5" s="62" customFormat="1" x14ac:dyDescent="0.25">
      <c r="B4" s="64" t="s">
        <v>408</v>
      </c>
      <c r="C4" s="65"/>
      <c r="D4" s="3" t="s">
        <v>409</v>
      </c>
      <c r="E4" s="3" t="s">
        <v>410</v>
      </c>
    </row>
    <row r="5" spans="2:5" s="62" customFormat="1" x14ac:dyDescent="0.25">
      <c r="B5" s="66"/>
      <c r="C5" s="65"/>
      <c r="D5" s="65"/>
      <c r="E5" s="65"/>
    </row>
    <row r="6" spans="2:5" s="62" customFormat="1" x14ac:dyDescent="0.25">
      <c r="B6" s="64" t="s">
        <v>411</v>
      </c>
      <c r="C6" s="65"/>
      <c r="D6" s="65"/>
      <c r="E6" s="65"/>
    </row>
    <row r="7" spans="2:5" ht="9" customHeight="1" x14ac:dyDescent="0.25">
      <c r="B7" s="66"/>
      <c r="C7" s="65"/>
      <c r="D7" s="65"/>
      <c r="E7" s="65"/>
    </row>
    <row r="8" spans="2:5" ht="16.95" customHeight="1" x14ac:dyDescent="0.25">
      <c r="B8" s="64" t="s">
        <v>412</v>
      </c>
      <c r="C8" s="65"/>
      <c r="D8" s="65"/>
      <c r="E8" s="65"/>
    </row>
    <row r="9" spans="2:5" ht="16.95" customHeight="1" x14ac:dyDescent="0.25">
      <c r="B9" s="66" t="s">
        <v>527</v>
      </c>
      <c r="C9" s="68" t="s">
        <v>413</v>
      </c>
      <c r="D9" s="69">
        <v>0</v>
      </c>
      <c r="E9" s="69">
        <v>0</v>
      </c>
    </row>
    <row r="10" spans="2:5" ht="37.200000000000003" customHeight="1" x14ac:dyDescent="0.25">
      <c r="B10" s="66" t="s">
        <v>414</v>
      </c>
      <c r="C10" s="68" t="s">
        <v>413</v>
      </c>
      <c r="D10" s="69">
        <v>0</v>
      </c>
      <c r="E10" s="69">
        <v>0</v>
      </c>
    </row>
    <row r="11" spans="2:5" ht="16.95" customHeight="1" x14ac:dyDescent="0.25">
      <c r="B11" s="66" t="s">
        <v>415</v>
      </c>
      <c r="C11" s="68" t="s">
        <v>413</v>
      </c>
      <c r="D11" s="69">
        <v>0</v>
      </c>
      <c r="E11" s="69">
        <v>0</v>
      </c>
    </row>
    <row r="12" spans="2:5" ht="16.95" customHeight="1" x14ac:dyDescent="0.25">
      <c r="B12" s="66" t="s">
        <v>416</v>
      </c>
      <c r="C12" s="68" t="s">
        <v>413</v>
      </c>
      <c r="D12" s="69">
        <v>0</v>
      </c>
      <c r="E12" s="69">
        <v>0</v>
      </c>
    </row>
    <row r="13" spans="2:5" ht="24" x14ac:dyDescent="0.25">
      <c r="B13" s="66" t="s">
        <v>417</v>
      </c>
      <c r="C13" s="68" t="s">
        <v>413</v>
      </c>
      <c r="D13" s="69">
        <v>0</v>
      </c>
      <c r="E13" s="69">
        <v>0</v>
      </c>
    </row>
    <row r="14" spans="2:5" x14ac:dyDescent="0.25">
      <c r="B14" s="66" t="s">
        <v>528</v>
      </c>
      <c r="C14" s="68" t="s">
        <v>413</v>
      </c>
      <c r="D14" s="69">
        <v>0</v>
      </c>
      <c r="E14" s="69">
        <v>0</v>
      </c>
    </row>
    <row r="15" spans="2:5" ht="27" customHeight="1" x14ac:dyDescent="0.25">
      <c r="B15" s="66" t="s">
        <v>418</v>
      </c>
      <c r="C15" s="68" t="s">
        <v>413</v>
      </c>
      <c r="D15" s="69">
        <v>0</v>
      </c>
      <c r="E15" s="69">
        <v>0</v>
      </c>
    </row>
    <row r="16" spans="2:5" ht="20.399999999999999" customHeight="1" x14ac:dyDescent="0.25">
      <c r="B16" s="64" t="s">
        <v>419</v>
      </c>
      <c r="C16" s="65"/>
      <c r="D16" s="70">
        <f>SUM(D9:D15)-D14</f>
        <v>0</v>
      </c>
      <c r="E16" s="70">
        <f>SUM(E9:E15)-E14</f>
        <v>0</v>
      </c>
    </row>
    <row r="17" spans="2:6" ht="10.199999999999999" customHeight="1" x14ac:dyDescent="0.25">
      <c r="B17" s="66"/>
      <c r="C17" s="65"/>
      <c r="D17" s="65"/>
      <c r="E17" s="65"/>
    </row>
    <row r="18" spans="2:6" ht="16.95" customHeight="1" x14ac:dyDescent="0.25">
      <c r="B18" s="64" t="s">
        <v>420</v>
      </c>
      <c r="C18" s="65"/>
      <c r="D18" s="65"/>
      <c r="E18" s="65"/>
    </row>
    <row r="19" spans="2:6" ht="16.95" customHeight="1" x14ac:dyDescent="0.25">
      <c r="B19" s="66" t="s">
        <v>421</v>
      </c>
      <c r="C19" s="68" t="s">
        <v>413</v>
      </c>
      <c r="D19" s="69">
        <v>0</v>
      </c>
      <c r="E19" s="69">
        <v>0</v>
      </c>
    </row>
    <row r="20" spans="2:6" ht="29.4" customHeight="1" x14ac:dyDescent="0.25">
      <c r="B20" s="66" t="s">
        <v>422</v>
      </c>
      <c r="C20" s="68" t="s">
        <v>413</v>
      </c>
      <c r="D20" s="69">
        <v>0</v>
      </c>
      <c r="E20" s="69">
        <v>0</v>
      </c>
    </row>
    <row r="21" spans="2:6" ht="27" customHeight="1" x14ac:dyDescent="0.25">
      <c r="B21" s="66" t="s">
        <v>423</v>
      </c>
      <c r="C21" s="68" t="s">
        <v>413</v>
      </c>
      <c r="D21" s="69">
        <v>0</v>
      </c>
      <c r="E21" s="69">
        <v>0</v>
      </c>
    </row>
    <row r="22" spans="2:6" ht="16.95" customHeight="1" x14ac:dyDescent="0.25">
      <c r="B22" s="66" t="s">
        <v>424</v>
      </c>
      <c r="C22" s="68" t="s">
        <v>413</v>
      </c>
      <c r="D22" s="69">
        <v>0</v>
      </c>
      <c r="E22" s="69">
        <v>0</v>
      </c>
    </row>
    <row r="23" spans="2:6" ht="16.95" customHeight="1" x14ac:dyDescent="0.25">
      <c r="B23" s="66" t="s">
        <v>425</v>
      </c>
      <c r="C23" s="68" t="s">
        <v>413</v>
      </c>
      <c r="D23" s="69">
        <v>0</v>
      </c>
      <c r="E23" s="69">
        <v>0</v>
      </c>
    </row>
    <row r="24" spans="2:6" ht="31.2" customHeight="1" x14ac:dyDescent="0.25">
      <c r="B24" s="66" t="s">
        <v>426</v>
      </c>
      <c r="C24" s="68" t="s">
        <v>413</v>
      </c>
      <c r="D24" s="69">
        <v>0</v>
      </c>
      <c r="E24" s="69">
        <v>0</v>
      </c>
    </row>
    <row r="25" spans="2:6" ht="16.95" customHeight="1" x14ac:dyDescent="0.25">
      <c r="B25" s="66" t="s">
        <v>427</v>
      </c>
      <c r="C25" s="68" t="s">
        <v>413</v>
      </c>
      <c r="D25" s="69">
        <v>0</v>
      </c>
      <c r="E25" s="69">
        <v>0</v>
      </c>
    </row>
    <row r="26" spans="2:6" s="71" customFormat="1" ht="16.95" customHeight="1" x14ac:dyDescent="0.25">
      <c r="B26" s="64" t="s">
        <v>428</v>
      </c>
      <c r="C26" s="65"/>
      <c r="D26" s="70">
        <f>D21+D23+D24+D25</f>
        <v>0</v>
      </c>
      <c r="E26" s="70">
        <f>E21+E23+E24+E25</f>
        <v>0</v>
      </c>
      <c r="F26" s="67"/>
    </row>
    <row r="27" spans="2:6" ht="16.95" customHeight="1" x14ac:dyDescent="0.25">
      <c r="B27" s="66" t="s">
        <v>429</v>
      </c>
      <c r="C27" s="68" t="s">
        <v>413</v>
      </c>
      <c r="D27" s="69">
        <v>0</v>
      </c>
      <c r="E27" s="69">
        <v>0</v>
      </c>
    </row>
    <row r="28" spans="2:6" ht="16.95" customHeight="1" x14ac:dyDescent="0.25">
      <c r="B28" s="66" t="s">
        <v>430</v>
      </c>
      <c r="C28" s="65"/>
      <c r="D28" s="65"/>
      <c r="E28" s="65"/>
    </row>
    <row r="29" spans="2:6" ht="16.95" customHeight="1" x14ac:dyDescent="0.25">
      <c r="B29" s="66" t="s">
        <v>431</v>
      </c>
      <c r="C29" s="68" t="s">
        <v>413</v>
      </c>
      <c r="D29" s="69">
        <v>0</v>
      </c>
      <c r="E29" s="69">
        <v>0</v>
      </c>
    </row>
    <row r="30" spans="2:6" ht="16.95" customHeight="1" x14ac:dyDescent="0.25">
      <c r="B30" s="66" t="s">
        <v>432</v>
      </c>
      <c r="C30" s="68" t="s">
        <v>413</v>
      </c>
      <c r="D30" s="69">
        <v>0</v>
      </c>
      <c r="E30" s="69">
        <v>0</v>
      </c>
    </row>
    <row r="31" spans="2:6" ht="24.6" customHeight="1" x14ac:dyDescent="0.25">
      <c r="B31" s="66" t="s">
        <v>433</v>
      </c>
      <c r="C31" s="68" t="s">
        <v>413</v>
      </c>
      <c r="D31" s="69">
        <v>0</v>
      </c>
      <c r="E31" s="69">
        <v>0</v>
      </c>
    </row>
    <row r="32" spans="2:6" ht="16.95" customHeight="1" x14ac:dyDescent="0.25">
      <c r="B32" s="66" t="s">
        <v>432</v>
      </c>
      <c r="C32" s="68" t="s">
        <v>413</v>
      </c>
      <c r="D32" s="69">
        <v>0</v>
      </c>
      <c r="E32" s="69">
        <v>0</v>
      </c>
    </row>
    <row r="33" spans="2:5" ht="16.95" customHeight="1" x14ac:dyDescent="0.25">
      <c r="B33" s="66" t="s">
        <v>434</v>
      </c>
      <c r="C33" s="65"/>
      <c r="D33" s="72">
        <f>D29+D30+D31+D32</f>
        <v>0</v>
      </c>
      <c r="E33" s="72">
        <f>E29+E30+E31+E32</f>
        <v>0</v>
      </c>
    </row>
    <row r="34" spans="2:5" ht="24" x14ac:dyDescent="0.25">
      <c r="B34" s="66" t="s">
        <v>435</v>
      </c>
      <c r="C34" s="68" t="s">
        <v>413</v>
      </c>
      <c r="D34" s="69">
        <v>0</v>
      </c>
      <c r="E34" s="69">
        <v>0</v>
      </c>
    </row>
    <row r="35" spans="2:5" ht="24" customHeight="1" x14ac:dyDescent="0.25">
      <c r="B35" s="66" t="s">
        <v>436</v>
      </c>
      <c r="C35" s="68" t="s">
        <v>413</v>
      </c>
      <c r="D35" s="69">
        <v>0</v>
      </c>
      <c r="E35" s="69">
        <v>0</v>
      </c>
    </row>
    <row r="36" spans="2:5" ht="16.95" customHeight="1" x14ac:dyDescent="0.25">
      <c r="B36" s="66" t="s">
        <v>437</v>
      </c>
      <c r="C36" s="68" t="s">
        <v>413</v>
      </c>
      <c r="D36" s="69">
        <v>0</v>
      </c>
      <c r="E36" s="69">
        <v>0</v>
      </c>
    </row>
    <row r="37" spans="2:5" ht="21.6" customHeight="1" x14ac:dyDescent="0.25">
      <c r="B37" s="64" t="s">
        <v>438</v>
      </c>
      <c r="C37" s="65"/>
      <c r="D37" s="70">
        <f>D19+D26+D27+D33+D34+D35+D36</f>
        <v>0</v>
      </c>
      <c r="E37" s="70">
        <f>E19+E26+E27+E33+E34+E35+E36</f>
        <v>0</v>
      </c>
    </row>
    <row r="38" spans="2:5" ht="9" customHeight="1" x14ac:dyDescent="0.25">
      <c r="B38" s="66"/>
      <c r="C38" s="65"/>
      <c r="D38" s="65"/>
      <c r="E38" s="65"/>
    </row>
    <row r="39" spans="2:5" ht="16.95" customHeight="1" x14ac:dyDescent="0.25">
      <c r="B39" s="64" t="s">
        <v>439</v>
      </c>
      <c r="C39" s="65"/>
      <c r="D39" s="70">
        <f>D37+D16</f>
        <v>0</v>
      </c>
      <c r="E39" s="70">
        <f>E37+E16</f>
        <v>0</v>
      </c>
    </row>
    <row r="40" spans="2:5" ht="16.95" customHeight="1" x14ac:dyDescent="0.25">
      <c r="B40" s="66"/>
      <c r="C40" s="65"/>
      <c r="D40" s="65"/>
      <c r="E40" s="65"/>
    </row>
    <row r="41" spans="2:5" ht="16.95" customHeight="1" x14ac:dyDescent="0.25">
      <c r="B41" s="64" t="s">
        <v>440</v>
      </c>
      <c r="C41" s="65"/>
      <c r="D41" s="65"/>
      <c r="E41" s="65"/>
    </row>
    <row r="42" spans="2:5" ht="10.199999999999999" customHeight="1" x14ac:dyDescent="0.25">
      <c r="B42" s="66"/>
      <c r="C42" s="65"/>
      <c r="D42" s="65"/>
      <c r="E42" s="65"/>
    </row>
    <row r="43" spans="2:5" ht="16.95" customHeight="1" x14ac:dyDescent="0.25">
      <c r="B43" s="64" t="s">
        <v>441</v>
      </c>
      <c r="C43" s="65"/>
      <c r="D43" s="65"/>
      <c r="E43" s="65"/>
    </row>
    <row r="44" spans="2:5" ht="24" x14ac:dyDescent="0.25">
      <c r="B44" s="66" t="s">
        <v>442</v>
      </c>
      <c r="C44" s="68" t="s">
        <v>413</v>
      </c>
      <c r="D44" s="69">
        <v>0</v>
      </c>
      <c r="E44" s="69">
        <v>0</v>
      </c>
    </row>
    <row r="45" spans="2:5" ht="16.95" customHeight="1" x14ac:dyDescent="0.25">
      <c r="B45" s="66" t="s">
        <v>443</v>
      </c>
      <c r="C45" s="68" t="s">
        <v>413</v>
      </c>
      <c r="D45" s="69">
        <v>0</v>
      </c>
      <c r="E45" s="69">
        <v>0</v>
      </c>
    </row>
    <row r="46" spans="2:5" ht="16.95" customHeight="1" x14ac:dyDescent="0.25">
      <c r="B46" s="66" t="s">
        <v>444</v>
      </c>
      <c r="C46" s="68" t="s">
        <v>413</v>
      </c>
      <c r="D46" s="69">
        <v>0</v>
      </c>
      <c r="E46" s="69">
        <v>0</v>
      </c>
    </row>
    <row r="47" spans="2:5" ht="16.95" customHeight="1" x14ac:dyDescent="0.25">
      <c r="B47" s="64" t="s">
        <v>445</v>
      </c>
      <c r="C47" s="65"/>
      <c r="D47" s="70">
        <f>SUM(D44:D46)</f>
        <v>0</v>
      </c>
      <c r="E47" s="70">
        <f>SUM(E44:E46)</f>
        <v>0</v>
      </c>
    </row>
    <row r="48" spans="2:5" ht="10.199999999999999" customHeight="1" x14ac:dyDescent="0.25">
      <c r="B48" s="66"/>
      <c r="C48" s="65"/>
      <c r="D48" s="65"/>
      <c r="E48" s="65"/>
    </row>
    <row r="49" spans="2:5" ht="16.95" customHeight="1" x14ac:dyDescent="0.25">
      <c r="B49" s="64" t="s">
        <v>446</v>
      </c>
      <c r="C49" s="65"/>
      <c r="D49" s="65"/>
      <c r="E49" s="65"/>
    </row>
    <row r="50" spans="2:5" ht="16.95" customHeight="1" x14ac:dyDescent="0.25">
      <c r="B50" s="66" t="s">
        <v>447</v>
      </c>
      <c r="C50" s="68" t="s">
        <v>413</v>
      </c>
      <c r="D50" s="69">
        <v>0</v>
      </c>
      <c r="E50" s="69">
        <v>0</v>
      </c>
    </row>
    <row r="51" spans="2:5" ht="16.95" customHeight="1" x14ac:dyDescent="0.25">
      <c r="B51" s="66" t="s">
        <v>448</v>
      </c>
      <c r="C51" s="68" t="s">
        <v>413</v>
      </c>
      <c r="D51" s="69">
        <v>0</v>
      </c>
      <c r="E51" s="69">
        <v>0</v>
      </c>
    </row>
    <row r="52" spans="2:5" ht="16.95" customHeight="1" x14ac:dyDescent="0.25">
      <c r="B52" s="66" t="s">
        <v>449</v>
      </c>
      <c r="C52" s="68" t="s">
        <v>413</v>
      </c>
      <c r="D52" s="69">
        <v>0</v>
      </c>
      <c r="E52" s="69">
        <v>0</v>
      </c>
    </row>
    <row r="53" spans="2:5" ht="25.95" customHeight="1" x14ac:dyDescent="0.25">
      <c r="B53" s="66" t="s">
        <v>450</v>
      </c>
      <c r="C53" s="68" t="s">
        <v>413</v>
      </c>
      <c r="D53" s="69">
        <v>0</v>
      </c>
      <c r="E53" s="69">
        <v>0</v>
      </c>
    </row>
    <row r="54" spans="2:5" ht="52.95" customHeight="1" x14ac:dyDescent="0.25">
      <c r="B54" s="66" t="s">
        <v>451</v>
      </c>
      <c r="C54" s="68" t="s">
        <v>413</v>
      </c>
      <c r="D54" s="69">
        <v>0</v>
      </c>
      <c r="E54" s="69">
        <v>0</v>
      </c>
    </row>
    <row r="55" spans="2:5" ht="34.200000000000003" customHeight="1" x14ac:dyDescent="0.25">
      <c r="B55" s="66" t="s">
        <v>452</v>
      </c>
      <c r="C55" s="68" t="s">
        <v>413</v>
      </c>
      <c r="D55" s="69">
        <v>0</v>
      </c>
      <c r="E55" s="69">
        <v>0</v>
      </c>
    </row>
    <row r="56" spans="2:5" ht="39.6" customHeight="1" x14ac:dyDescent="0.25">
      <c r="B56" s="66" t="s">
        <v>453</v>
      </c>
      <c r="C56" s="68" t="s">
        <v>413</v>
      </c>
      <c r="D56" s="69">
        <v>0</v>
      </c>
      <c r="E56" s="69">
        <v>0</v>
      </c>
    </row>
    <row r="57" spans="2:5" ht="16.95" customHeight="1" x14ac:dyDescent="0.25">
      <c r="B57" s="66" t="s">
        <v>454</v>
      </c>
      <c r="C57" s="68" t="s">
        <v>413</v>
      </c>
      <c r="D57" s="69">
        <v>0</v>
      </c>
      <c r="E57" s="69">
        <v>0</v>
      </c>
    </row>
    <row r="58" spans="2:5" ht="36" x14ac:dyDescent="0.25">
      <c r="B58" s="66" t="s">
        <v>455</v>
      </c>
      <c r="C58" s="68" t="s">
        <v>413</v>
      </c>
      <c r="D58" s="69">
        <v>0</v>
      </c>
      <c r="E58" s="69">
        <v>0</v>
      </c>
    </row>
    <row r="59" spans="2:5" ht="16.95" customHeight="1" x14ac:dyDescent="0.25">
      <c r="B59" s="66" t="s">
        <v>456</v>
      </c>
      <c r="C59" s="68" t="s">
        <v>413</v>
      </c>
      <c r="D59" s="69">
        <v>0</v>
      </c>
      <c r="E59" s="69">
        <v>0</v>
      </c>
    </row>
    <row r="60" spans="2:5" ht="16.95" customHeight="1" x14ac:dyDescent="0.25">
      <c r="B60" s="66" t="s">
        <v>444</v>
      </c>
      <c r="C60" s="68" t="s">
        <v>413</v>
      </c>
      <c r="D60" s="69">
        <v>0</v>
      </c>
      <c r="E60" s="69">
        <v>0</v>
      </c>
    </row>
    <row r="61" spans="2:5" ht="16.95" customHeight="1" x14ac:dyDescent="0.25">
      <c r="B61" s="64" t="s">
        <v>457</v>
      </c>
      <c r="C61" s="65"/>
      <c r="D61" s="70">
        <f>D50+D52+D54+D55+D56+D57+D58+D59+D60</f>
        <v>0</v>
      </c>
      <c r="E61" s="70">
        <f>E50+E52+E54+E55+E56+E57+E58+E59+E60</f>
        <v>0</v>
      </c>
    </row>
    <row r="62" spans="2:5" ht="16.95" customHeight="1" x14ac:dyDescent="0.25">
      <c r="B62" s="66"/>
      <c r="C62" s="65"/>
      <c r="D62" s="65"/>
      <c r="E62" s="65"/>
    </row>
    <row r="63" spans="2:5" ht="16.95" customHeight="1" x14ac:dyDescent="0.25">
      <c r="B63" s="64" t="s">
        <v>458</v>
      </c>
      <c r="C63" s="65"/>
      <c r="D63" s="70">
        <f>D61+D47</f>
        <v>0</v>
      </c>
      <c r="E63" s="70">
        <f>E61+E47</f>
        <v>0</v>
      </c>
    </row>
    <row r="64" spans="2:5" ht="16.95" customHeight="1" x14ac:dyDescent="0.25">
      <c r="B64" s="64" t="s">
        <v>459</v>
      </c>
      <c r="C64" s="65"/>
      <c r="D64" s="108">
        <f>D39-D63</f>
        <v>0</v>
      </c>
      <c r="E64" s="108">
        <f>E39-E63</f>
        <v>0</v>
      </c>
    </row>
    <row r="65" spans="2:5" ht="24" x14ac:dyDescent="0.25">
      <c r="B65" s="64" t="s">
        <v>459</v>
      </c>
      <c r="C65" s="65"/>
      <c r="D65" s="73" t="str">
        <f>IFERROR(IF((D39-D63)=D73,”DA”,”NU”),"")</f>
        <v/>
      </c>
      <c r="E65" s="73" t="str">
        <f t="array" ref="E65">IFERROR(IF((E39-E63)=E73,”DA”,”NU”),"")</f>
        <v/>
      </c>
    </row>
    <row r="66" spans="2:5" ht="16.95" customHeight="1" x14ac:dyDescent="0.25">
      <c r="B66" s="66"/>
      <c r="C66" s="65"/>
      <c r="D66" s="65"/>
      <c r="E66" s="65"/>
    </row>
    <row r="67" spans="2:5" ht="16.95" customHeight="1" x14ac:dyDescent="0.25">
      <c r="B67" s="64" t="s">
        <v>460</v>
      </c>
      <c r="C67" s="65"/>
      <c r="D67" s="65"/>
      <c r="E67" s="65"/>
    </row>
    <row r="68" spans="2:5" ht="16.95" customHeight="1" x14ac:dyDescent="0.25">
      <c r="B68" s="66" t="s">
        <v>461</v>
      </c>
      <c r="C68" s="68" t="s">
        <v>413</v>
      </c>
      <c r="D68" s="69">
        <v>0</v>
      </c>
      <c r="E68" s="69">
        <v>0</v>
      </c>
    </row>
    <row r="69" spans="2:5" ht="16.95" customHeight="1" x14ac:dyDescent="0.25">
      <c r="B69" s="66" t="s">
        <v>462</v>
      </c>
      <c r="C69" s="68" t="s">
        <v>413</v>
      </c>
      <c r="D69" s="69">
        <v>0</v>
      </c>
      <c r="E69" s="69">
        <v>0</v>
      </c>
    </row>
    <row r="70" spans="2:5" ht="16.95" customHeight="1" x14ac:dyDescent="0.25">
      <c r="B70" s="66" t="s">
        <v>463</v>
      </c>
      <c r="C70" s="68" t="s">
        <v>464</v>
      </c>
      <c r="D70" s="69">
        <v>0</v>
      </c>
      <c r="E70" s="69">
        <v>0</v>
      </c>
    </row>
    <row r="71" spans="2:5" ht="30.6" customHeight="1" x14ac:dyDescent="0.25">
      <c r="B71" s="66" t="s">
        <v>465</v>
      </c>
      <c r="C71" s="68" t="s">
        <v>413</v>
      </c>
      <c r="D71" s="69">
        <v>0</v>
      </c>
      <c r="E71" s="69">
        <v>0</v>
      </c>
    </row>
    <row r="72" spans="2:5" ht="35.4" customHeight="1" x14ac:dyDescent="0.25">
      <c r="B72" s="66" t="s">
        <v>466</v>
      </c>
      <c r="C72" s="68" t="s">
        <v>464</v>
      </c>
      <c r="D72" s="69">
        <v>0</v>
      </c>
      <c r="E72" s="69">
        <v>0</v>
      </c>
    </row>
    <row r="73" spans="2:5" ht="16.95" customHeight="1" x14ac:dyDescent="0.25">
      <c r="B73" s="64" t="s">
        <v>467</v>
      </c>
      <c r="C73" s="65"/>
      <c r="D73" s="70">
        <f>SUM(D68:D72)</f>
        <v>0</v>
      </c>
      <c r="E73" s="70">
        <f>SUM(E68:E72)</f>
        <v>0</v>
      </c>
    </row>
    <row r="75" spans="2:5" s="62" customFormat="1" ht="103.95" customHeight="1" x14ac:dyDescent="0.25">
      <c r="B75" s="63"/>
    </row>
    <row r="76" spans="2:5" s="62" customFormat="1" x14ac:dyDescent="0.25">
      <c r="B76" s="64" t="s">
        <v>468</v>
      </c>
      <c r="C76" s="65"/>
      <c r="D76" s="3" t="s">
        <v>409</v>
      </c>
      <c r="E76" s="3" t="s">
        <v>410</v>
      </c>
    </row>
    <row r="77" spans="2:5" s="62" customFormat="1" x14ac:dyDescent="0.25">
      <c r="B77" s="66"/>
      <c r="C77" s="65"/>
      <c r="D77" s="65"/>
      <c r="E77" s="65"/>
    </row>
    <row r="78" spans="2:5" ht="16.95" customHeight="1" x14ac:dyDescent="0.25">
      <c r="B78" s="64" t="s">
        <v>469</v>
      </c>
      <c r="C78" s="65"/>
      <c r="D78" s="65"/>
      <c r="E78" s="65"/>
    </row>
    <row r="79" spans="2:5" ht="24" x14ac:dyDescent="0.25">
      <c r="B79" s="66" t="s">
        <v>470</v>
      </c>
      <c r="C79" s="68" t="s">
        <v>413</v>
      </c>
      <c r="D79" s="69">
        <v>0</v>
      </c>
      <c r="E79" s="69">
        <v>0</v>
      </c>
    </row>
    <row r="80" spans="2:5" ht="16.95" customHeight="1" x14ac:dyDescent="0.25">
      <c r="B80" s="66" t="s">
        <v>471</v>
      </c>
      <c r="C80" s="68" t="s">
        <v>413</v>
      </c>
      <c r="D80" s="69">
        <v>0</v>
      </c>
      <c r="E80" s="69">
        <v>0</v>
      </c>
    </row>
    <row r="81" spans="2:5" ht="16.95" customHeight="1" x14ac:dyDescent="0.25">
      <c r="B81" s="66" t="s">
        <v>472</v>
      </c>
      <c r="C81" s="68" t="s">
        <v>413</v>
      </c>
      <c r="D81" s="69">
        <v>0</v>
      </c>
      <c r="E81" s="69">
        <v>0</v>
      </c>
    </row>
    <row r="82" spans="2:5" ht="16.95" customHeight="1" x14ac:dyDescent="0.25">
      <c r="B82" s="66" t="s">
        <v>473</v>
      </c>
      <c r="C82" s="68" t="s">
        <v>413</v>
      </c>
      <c r="D82" s="69">
        <v>0</v>
      </c>
      <c r="E82" s="69">
        <v>0</v>
      </c>
    </row>
    <row r="83" spans="2:5" ht="16.95" customHeight="1" x14ac:dyDescent="0.25">
      <c r="B83" s="64" t="s">
        <v>474</v>
      </c>
      <c r="C83" s="65"/>
      <c r="D83" s="70">
        <f>SUM(D79:D82)</f>
        <v>0</v>
      </c>
      <c r="E83" s="70">
        <f>SUM(E79:E82)</f>
        <v>0</v>
      </c>
    </row>
    <row r="84" spans="2:5" x14ac:dyDescent="0.25">
      <c r="B84" s="66"/>
      <c r="C84" s="65"/>
      <c r="D84" s="65"/>
      <c r="E84" s="65"/>
    </row>
    <row r="85" spans="2:5" ht="16.95" customHeight="1" x14ac:dyDescent="0.25">
      <c r="B85" s="64" t="s">
        <v>475</v>
      </c>
      <c r="C85" s="65"/>
      <c r="D85" s="65"/>
      <c r="E85" s="65"/>
    </row>
    <row r="86" spans="2:5" ht="16.95" customHeight="1" x14ac:dyDescent="0.25">
      <c r="B86" s="66" t="s">
        <v>476</v>
      </c>
      <c r="C86" s="68" t="s">
        <v>413</v>
      </c>
      <c r="D86" s="69">
        <v>0</v>
      </c>
      <c r="E86" s="69">
        <v>0</v>
      </c>
    </row>
    <row r="87" spans="2:5" ht="16.95" customHeight="1" x14ac:dyDescent="0.25">
      <c r="B87" s="66" t="s">
        <v>477</v>
      </c>
      <c r="C87" s="68" t="s">
        <v>413</v>
      </c>
      <c r="D87" s="69">
        <v>0</v>
      </c>
      <c r="E87" s="69">
        <v>0</v>
      </c>
    </row>
    <row r="88" spans="2:5" ht="26.4" customHeight="1" x14ac:dyDescent="0.25">
      <c r="B88" s="66" t="s">
        <v>478</v>
      </c>
      <c r="C88" s="68" t="s">
        <v>413</v>
      </c>
      <c r="D88" s="69">
        <v>0</v>
      </c>
      <c r="E88" s="69">
        <v>0</v>
      </c>
    </row>
    <row r="89" spans="2:5" ht="22.2" customHeight="1" x14ac:dyDescent="0.25">
      <c r="B89" s="66" t="s">
        <v>479</v>
      </c>
      <c r="C89" s="68" t="s">
        <v>413</v>
      </c>
      <c r="D89" s="69">
        <v>0</v>
      </c>
      <c r="E89" s="69">
        <v>0</v>
      </c>
    </row>
    <row r="90" spans="2:5" ht="16.95" customHeight="1" x14ac:dyDescent="0.25">
      <c r="B90" s="66" t="s">
        <v>480</v>
      </c>
      <c r="C90" s="68" t="s">
        <v>413</v>
      </c>
      <c r="D90" s="69">
        <v>0</v>
      </c>
      <c r="E90" s="69">
        <v>0</v>
      </c>
    </row>
    <row r="91" spans="2:5" ht="16.95" customHeight="1" x14ac:dyDescent="0.25">
      <c r="B91" s="64" t="s">
        <v>481</v>
      </c>
      <c r="C91" s="65"/>
      <c r="D91" s="70">
        <f>SUM(D86:D90)</f>
        <v>0</v>
      </c>
      <c r="E91" s="70">
        <f>SUM(E86:E90)</f>
        <v>0</v>
      </c>
    </row>
    <row r="92" spans="2:5" x14ac:dyDescent="0.25">
      <c r="B92" s="66"/>
      <c r="C92" s="65"/>
      <c r="D92" s="65"/>
      <c r="E92" s="65"/>
    </row>
    <row r="93" spans="2:5" ht="26.4" customHeight="1" x14ac:dyDescent="0.25">
      <c r="B93" s="64" t="s">
        <v>482</v>
      </c>
      <c r="C93" s="65"/>
      <c r="D93" s="70">
        <f>D83-D91</f>
        <v>0</v>
      </c>
      <c r="E93" s="70">
        <f>E83-E91</f>
        <v>0</v>
      </c>
    </row>
    <row r="94" spans="2:5" ht="12" customHeight="1" x14ac:dyDescent="0.25">
      <c r="B94" s="66"/>
      <c r="C94" s="65"/>
      <c r="D94" s="65"/>
      <c r="E94" s="65"/>
    </row>
    <row r="95" spans="2:5" ht="16.95" customHeight="1" x14ac:dyDescent="0.25">
      <c r="B95" s="64" t="s">
        <v>483</v>
      </c>
      <c r="C95" s="68" t="s">
        <v>413</v>
      </c>
      <c r="D95" s="69">
        <v>0</v>
      </c>
      <c r="E95" s="69">
        <v>0</v>
      </c>
    </row>
    <row r="96" spans="2:5" x14ac:dyDescent="0.25">
      <c r="B96" s="66"/>
      <c r="C96" s="65"/>
      <c r="D96" s="65"/>
      <c r="E96" s="65"/>
    </row>
    <row r="97" spans="2:5" ht="16.95" customHeight="1" x14ac:dyDescent="0.25">
      <c r="B97" s="64" t="s">
        <v>484</v>
      </c>
      <c r="C97" s="68" t="s">
        <v>413</v>
      </c>
      <c r="D97" s="69">
        <v>0</v>
      </c>
      <c r="E97" s="69">
        <v>0</v>
      </c>
    </row>
    <row r="98" spans="2:5" ht="16.95" customHeight="1" x14ac:dyDescent="0.25">
      <c r="B98" s="66" t="s">
        <v>485</v>
      </c>
      <c r="C98" s="68" t="s">
        <v>413</v>
      </c>
      <c r="D98" s="69">
        <v>0</v>
      </c>
      <c r="E98" s="69">
        <v>0</v>
      </c>
    </row>
    <row r="99" spans="2:5" x14ac:dyDescent="0.25">
      <c r="B99" s="66"/>
      <c r="C99" s="65"/>
      <c r="D99" s="65"/>
      <c r="E99" s="65"/>
    </row>
    <row r="100" spans="2:5" ht="16.95" customHeight="1" x14ac:dyDescent="0.25">
      <c r="B100" s="64" t="s">
        <v>486</v>
      </c>
      <c r="C100" s="65"/>
      <c r="D100" s="70">
        <f>D95-D97</f>
        <v>0</v>
      </c>
      <c r="E100" s="70">
        <f>E95-E97</f>
        <v>0</v>
      </c>
    </row>
    <row r="101" spans="2:5" ht="14.4" customHeight="1" x14ac:dyDescent="0.25">
      <c r="B101" s="66"/>
      <c r="C101" s="65"/>
      <c r="D101" s="65"/>
      <c r="E101" s="65"/>
    </row>
    <row r="102" spans="2:5" ht="16.95" customHeight="1" x14ac:dyDescent="0.25">
      <c r="B102" s="64" t="s">
        <v>487</v>
      </c>
      <c r="C102" s="65"/>
      <c r="D102" s="70">
        <f>D83+D95-D91-D97</f>
        <v>0</v>
      </c>
      <c r="E102" s="70">
        <f>E83+E95-E91-E97</f>
        <v>0</v>
      </c>
    </row>
    <row r="103" spans="2:5" x14ac:dyDescent="0.25">
      <c r="B103" s="66"/>
      <c r="C103" s="65"/>
      <c r="D103" s="65"/>
      <c r="E103" s="65"/>
    </row>
    <row r="104" spans="2:5" ht="16.95" customHeight="1" x14ac:dyDescent="0.25">
      <c r="B104" s="64" t="s">
        <v>488</v>
      </c>
      <c r="C104" s="68" t="s">
        <v>413</v>
      </c>
      <c r="D104" s="69">
        <v>0</v>
      </c>
      <c r="E104" s="69">
        <v>0</v>
      </c>
    </row>
    <row r="105" spans="2:5" x14ac:dyDescent="0.25">
      <c r="B105" s="66"/>
      <c r="C105" s="65"/>
      <c r="D105" s="65"/>
      <c r="E105" s="65"/>
    </row>
    <row r="106" spans="2:5" ht="16.95" customHeight="1" x14ac:dyDescent="0.25">
      <c r="B106" s="64" t="s">
        <v>489</v>
      </c>
      <c r="C106" s="68" t="s">
        <v>413</v>
      </c>
      <c r="D106" s="69">
        <v>0</v>
      </c>
      <c r="E106" s="69">
        <v>0</v>
      </c>
    </row>
    <row r="107" spans="2:5" x14ac:dyDescent="0.25">
      <c r="B107" s="66"/>
      <c r="C107" s="65"/>
      <c r="D107" s="65"/>
      <c r="E107" s="65"/>
    </row>
    <row r="108" spans="2:5" ht="24.6" customHeight="1" x14ac:dyDescent="0.25">
      <c r="B108" s="64" t="s">
        <v>490</v>
      </c>
      <c r="C108" s="65"/>
      <c r="D108" s="70">
        <f>D104-D106</f>
        <v>0</v>
      </c>
      <c r="E108" s="70">
        <f>E104-E106</f>
        <v>0</v>
      </c>
    </row>
    <row r="109" spans="2:5" x14ac:dyDescent="0.25">
      <c r="B109" s="66"/>
      <c r="C109" s="65"/>
      <c r="D109" s="65"/>
      <c r="E109" s="65"/>
    </row>
    <row r="110" spans="2:5" ht="24" customHeight="1" x14ac:dyDescent="0.25">
      <c r="B110" s="64" t="s">
        <v>491</v>
      </c>
      <c r="C110" s="65"/>
      <c r="D110" s="70">
        <f>D102+D108</f>
        <v>0</v>
      </c>
      <c r="E110" s="70">
        <f>E102+E108</f>
        <v>0</v>
      </c>
    </row>
    <row r="111" spans="2:5" x14ac:dyDescent="0.25">
      <c r="B111" s="66"/>
      <c r="C111" s="65"/>
      <c r="D111" s="65"/>
      <c r="E111" s="65"/>
    </row>
    <row r="112" spans="2:5" ht="16.95" customHeight="1" x14ac:dyDescent="0.25">
      <c r="B112" s="66" t="s">
        <v>492</v>
      </c>
      <c r="C112" s="68" t="s">
        <v>413</v>
      </c>
      <c r="D112" s="69">
        <v>0</v>
      </c>
      <c r="E112" s="69">
        <v>0</v>
      </c>
    </row>
    <row r="113" spans="2:5" x14ac:dyDescent="0.25">
      <c r="B113" s="66"/>
      <c r="C113" s="65"/>
      <c r="D113" s="65"/>
      <c r="E113" s="65"/>
    </row>
    <row r="114" spans="2:5" ht="31.2" customHeight="1" x14ac:dyDescent="0.25">
      <c r="B114" s="64" t="s">
        <v>493</v>
      </c>
      <c r="C114" s="65"/>
      <c r="D114" s="70">
        <f>D110-D112</f>
        <v>0</v>
      </c>
      <c r="E114" s="70">
        <f>E110-E112</f>
        <v>0</v>
      </c>
    </row>
    <row r="115" spans="2:5" ht="18.600000000000001" customHeight="1" x14ac:dyDescent="0.25"/>
  </sheetData>
  <sheetProtection algorithmName="SHA-512" hashValue="/lFgjI+axq22jCgXNsJC0xN/WsyO5A6JwiSouM0hTigo3dj/fJqypHIOQsK7kXyMIt3Nv6x3cPEbbJrqwCCU4A==" saltValue="kCIJ9E2Mmm45T2CZXo5mEw==" spinCount="100000" sheet="1" objects="1" scenarios="1"/>
  <mergeCells count="1">
    <mergeCell ref="B1:E1"/>
  </mergeCells>
  <conditionalFormatting sqref="D65:E65">
    <cfRule type="cellIs" dxfId="19" priority="1" operator="equal">
      <formula>"OK"</formula>
    </cfRule>
    <cfRule type="cellIs" dxfId="18" priority="2" operator="equal">
      <formula>"ERROR"</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31"/>
  <sheetViews>
    <sheetView zoomScaleNormal="100" zoomScaleSheetLayoutView="80" workbookViewId="0">
      <selection activeCell="D104" sqref="D104:E104"/>
    </sheetView>
  </sheetViews>
  <sheetFormatPr defaultColWidth="14.5546875" defaultRowHeight="12" x14ac:dyDescent="0.25"/>
  <cols>
    <col min="1" max="1" width="4.6640625" style="62" customWidth="1"/>
    <col min="2" max="2" width="24.88671875" style="62" customWidth="1"/>
    <col min="3" max="3" width="6.33203125" style="62" customWidth="1"/>
    <col min="4" max="4" width="7.88671875" style="62" customWidth="1"/>
    <col min="5" max="5" width="5.109375" style="62" customWidth="1"/>
    <col min="6" max="16384" width="14.5546875" style="62"/>
  </cols>
  <sheetData>
    <row r="1" spans="1:8" x14ac:dyDescent="0.25">
      <c r="A1" s="523" t="s">
        <v>494</v>
      </c>
      <c r="B1" s="523"/>
      <c r="C1" s="523"/>
      <c r="D1" s="523"/>
      <c r="E1" s="523"/>
      <c r="F1" s="523"/>
      <c r="G1" s="523"/>
      <c r="H1" s="523"/>
    </row>
    <row r="3" spans="1:8" ht="27" customHeight="1" x14ac:dyDescent="0.25">
      <c r="A3" s="524" t="s">
        <v>495</v>
      </c>
      <c r="B3" s="524"/>
      <c r="C3" s="524"/>
      <c r="D3" s="524"/>
      <c r="E3" s="524"/>
      <c r="F3" s="524"/>
      <c r="G3" s="524"/>
      <c r="H3" s="75"/>
    </row>
    <row r="4" spans="1:8" ht="27.6" customHeight="1" x14ac:dyDescent="0.25">
      <c r="A4" s="524" t="s">
        <v>496</v>
      </c>
      <c r="B4" s="524"/>
      <c r="C4" s="524"/>
      <c r="D4" s="524"/>
      <c r="E4" s="524"/>
      <c r="F4" s="524"/>
      <c r="G4" s="524"/>
      <c r="H4" s="75"/>
    </row>
    <row r="5" spans="1:8" ht="21.6" customHeight="1" x14ac:dyDescent="0.25">
      <c r="A5" s="525" t="s">
        <v>497</v>
      </c>
      <c r="B5" s="525"/>
      <c r="C5" s="525"/>
      <c r="D5" s="525"/>
      <c r="E5" s="525"/>
      <c r="F5" s="525"/>
      <c r="G5" s="525"/>
      <c r="H5" s="525"/>
    </row>
    <row r="6" spans="1:8" ht="41.4" customHeight="1" x14ac:dyDescent="0.25">
      <c r="A6" s="76" t="s">
        <v>498</v>
      </c>
      <c r="B6" s="526" t="s">
        <v>499</v>
      </c>
      <c r="C6" s="526"/>
      <c r="D6" s="526"/>
      <c r="E6" s="526"/>
      <c r="F6" s="526"/>
      <c r="G6" s="526"/>
      <c r="H6" s="77"/>
    </row>
    <row r="7" spans="1:8" x14ac:dyDescent="0.25">
      <c r="A7" s="78"/>
      <c r="B7" s="79"/>
      <c r="C7" s="79"/>
      <c r="D7" s="79"/>
      <c r="E7" s="79"/>
      <c r="F7" s="79"/>
      <c r="G7" s="79"/>
      <c r="H7" s="80"/>
    </row>
    <row r="8" spans="1:8" ht="20.399999999999999" customHeight="1" x14ac:dyDescent="0.25">
      <c r="A8" s="81" t="s">
        <v>500</v>
      </c>
      <c r="B8" s="531" t="s">
        <v>461</v>
      </c>
      <c r="C8" s="531"/>
      <c r="D8" s="83"/>
      <c r="E8" s="83"/>
      <c r="F8" s="84">
        <f>'Bilant P'!D68</f>
        <v>0</v>
      </c>
      <c r="G8" s="84">
        <f>'Bilant P'!E68</f>
        <v>0</v>
      </c>
      <c r="H8" s="85"/>
    </row>
    <row r="9" spans="1:8" ht="19.2" customHeight="1" x14ac:dyDescent="0.25">
      <c r="A9" s="81" t="s">
        <v>501</v>
      </c>
      <c r="B9" s="531" t="s">
        <v>502</v>
      </c>
      <c r="C9" s="531"/>
      <c r="D9" s="83"/>
      <c r="E9" s="83"/>
      <c r="F9" s="84">
        <f>'Bilant P'!D69+'Bilant P'!D70</f>
        <v>0</v>
      </c>
      <c r="G9" s="84">
        <f>'Bilant P'!E69+'Bilant P'!E70</f>
        <v>0</v>
      </c>
      <c r="H9" s="85"/>
    </row>
    <row r="10" spans="1:8" ht="21" customHeight="1" x14ac:dyDescent="0.25">
      <c r="A10" s="81" t="s">
        <v>503</v>
      </c>
      <c r="B10" s="531" t="s">
        <v>504</v>
      </c>
      <c r="C10" s="531"/>
      <c r="D10" s="83"/>
      <c r="E10" s="83"/>
      <c r="F10" s="84">
        <f>'Bilant P'!D71+'Bilant P'!D72</f>
        <v>0</v>
      </c>
      <c r="G10" s="84">
        <f>'Bilant P'!E71+'Bilant P'!E72</f>
        <v>0</v>
      </c>
      <c r="H10" s="85"/>
    </row>
    <row r="11" spans="1:8" ht="22.95" customHeight="1" x14ac:dyDescent="0.25">
      <c r="A11" s="86" t="s">
        <v>505</v>
      </c>
      <c r="B11" s="87" t="s">
        <v>506</v>
      </c>
      <c r="C11" s="82"/>
      <c r="D11" s="83"/>
      <c r="E11" s="83"/>
      <c r="F11" s="88">
        <f>SUM(F8:F10)</f>
        <v>0</v>
      </c>
      <c r="G11" s="88">
        <f>SUM(G8:G10)</f>
        <v>0</v>
      </c>
      <c r="H11" s="89"/>
    </row>
    <row r="12" spans="1:8" ht="16.95" customHeight="1" x14ac:dyDescent="0.25">
      <c r="A12" s="81" t="s">
        <v>500</v>
      </c>
      <c r="B12" s="82" t="s">
        <v>507</v>
      </c>
      <c r="C12" s="82"/>
      <c r="D12" s="83"/>
      <c r="E12" s="83"/>
      <c r="F12" s="84">
        <f>'Bilant P'!D61</f>
        <v>0</v>
      </c>
      <c r="G12" s="84">
        <f>'Bilant P'!E61</f>
        <v>0</v>
      </c>
      <c r="H12" s="85"/>
    </row>
    <row r="13" spans="1:8" ht="24" customHeight="1" x14ac:dyDescent="0.25">
      <c r="A13" s="81" t="s">
        <v>501</v>
      </c>
      <c r="B13" s="82" t="s">
        <v>508</v>
      </c>
      <c r="C13" s="82"/>
      <c r="D13" s="83"/>
      <c r="E13" s="83"/>
      <c r="F13" s="84">
        <f>'Bilant P'!D47</f>
        <v>0</v>
      </c>
      <c r="G13" s="84">
        <f>'Bilant P'!E47</f>
        <v>0</v>
      </c>
      <c r="H13" s="85"/>
    </row>
    <row r="14" spans="1:8" ht="19.2" customHeight="1" x14ac:dyDescent="0.25">
      <c r="A14" s="86" t="s">
        <v>509</v>
      </c>
      <c r="B14" s="87" t="s">
        <v>510</v>
      </c>
      <c r="C14" s="82"/>
      <c r="D14" s="83"/>
      <c r="E14" s="83"/>
      <c r="F14" s="88">
        <f>SUM(F12:F13)</f>
        <v>0</v>
      </c>
      <c r="G14" s="88">
        <f>SUM(G12:G13)</f>
        <v>0</v>
      </c>
      <c r="H14" s="89"/>
    </row>
    <row r="15" spans="1:8" ht="19.2" customHeight="1" x14ac:dyDescent="0.25">
      <c r="A15" s="81" t="s">
        <v>500</v>
      </c>
      <c r="B15" s="82" t="s">
        <v>511</v>
      </c>
      <c r="C15" s="82"/>
      <c r="D15" s="83"/>
      <c r="E15" s="83"/>
      <c r="F15" s="84">
        <f>'Bilant P'!D114</f>
        <v>0</v>
      </c>
      <c r="G15" s="84">
        <f>'Bilant P'!E114</f>
        <v>0</v>
      </c>
      <c r="H15" s="85"/>
    </row>
    <row r="16" spans="1:8" ht="19.95" customHeight="1" x14ac:dyDescent="0.25">
      <c r="A16" s="81" t="s">
        <v>501</v>
      </c>
      <c r="B16" s="82" t="s">
        <v>512</v>
      </c>
      <c r="C16" s="82"/>
      <c r="D16" s="83"/>
      <c r="E16" s="83"/>
      <c r="F16" s="84">
        <f>'Bilant P'!D112</f>
        <v>0</v>
      </c>
      <c r="G16" s="84">
        <f>'Bilant P'!E112</f>
        <v>0</v>
      </c>
      <c r="H16" s="85"/>
    </row>
    <row r="17" spans="1:8" ht="15" customHeight="1" x14ac:dyDescent="0.25">
      <c r="A17" s="81" t="s">
        <v>503</v>
      </c>
      <c r="B17" s="82" t="s">
        <v>485</v>
      </c>
      <c r="C17" s="82"/>
      <c r="D17" s="83"/>
      <c r="E17" s="83"/>
      <c r="F17" s="84">
        <f>'Bilant P'!D98</f>
        <v>0</v>
      </c>
      <c r="G17" s="84">
        <f>'Bilant P'!E98</f>
        <v>0</v>
      </c>
      <c r="H17" s="85"/>
    </row>
    <row r="18" spans="1:8" ht="19.2" customHeight="1" x14ac:dyDescent="0.25">
      <c r="A18" s="81" t="s">
        <v>513</v>
      </c>
      <c r="B18" s="82" t="s">
        <v>514</v>
      </c>
      <c r="C18" s="82"/>
      <c r="D18" s="83"/>
      <c r="E18" s="83"/>
      <c r="F18" s="84">
        <f>'Bilant P'!D89</f>
        <v>0</v>
      </c>
      <c r="G18" s="84">
        <f>'Bilant P'!E89</f>
        <v>0</v>
      </c>
      <c r="H18" s="85"/>
    </row>
    <row r="19" spans="1:8" ht="16.95" customHeight="1" x14ac:dyDescent="0.25">
      <c r="A19" s="86" t="s">
        <v>515</v>
      </c>
      <c r="B19" s="87" t="s">
        <v>516</v>
      </c>
      <c r="C19" s="82"/>
      <c r="D19" s="83"/>
      <c r="E19" s="83"/>
      <c r="F19" s="144" t="str">
        <f>IF(SUM(F15:F18)&gt;0,SUM(F15:F18),"NA")</f>
        <v>NA</v>
      </c>
      <c r="G19" s="144" t="str">
        <f>IF(SUM(G15:G18)&gt;0,SUM(G15:G18),"NA")</f>
        <v>NA</v>
      </c>
      <c r="H19" s="90"/>
    </row>
    <row r="20" spans="1:8" x14ac:dyDescent="0.25">
      <c r="A20" s="91"/>
      <c r="B20" s="83"/>
      <c r="C20" s="83"/>
      <c r="D20" s="83"/>
      <c r="E20" s="83"/>
      <c r="F20" s="92"/>
      <c r="G20" s="93"/>
      <c r="H20" s="94"/>
    </row>
    <row r="21" spans="1:8" x14ac:dyDescent="0.25">
      <c r="A21" s="91"/>
      <c r="B21" s="532" t="s">
        <v>517</v>
      </c>
      <c r="C21" s="532"/>
      <c r="D21" s="532"/>
      <c r="E21" s="95"/>
      <c r="F21" s="96">
        <f>IFERROR(F14/F11,7.5)</f>
        <v>7.5</v>
      </c>
      <c r="G21" s="96">
        <f>IFERROR(G14/G11,7.5)</f>
        <v>7.5</v>
      </c>
      <c r="H21" s="97"/>
    </row>
    <row r="22" spans="1:8" x14ac:dyDescent="0.25">
      <c r="A22" s="91"/>
      <c r="B22" s="98"/>
      <c r="C22" s="98"/>
      <c r="D22" s="98"/>
      <c r="E22" s="98"/>
      <c r="F22" s="99"/>
      <c r="G22" s="100"/>
      <c r="H22" s="101"/>
    </row>
    <row r="23" spans="1:8" x14ac:dyDescent="0.25">
      <c r="A23" s="91"/>
      <c r="B23" s="527" t="s">
        <v>518</v>
      </c>
      <c r="C23" s="527"/>
      <c r="D23" s="527"/>
      <c r="E23" s="74"/>
      <c r="F23" s="96">
        <f>IFERROR(IF(F17&gt;0,F19/F17,IF(F19&gt;0,1,"")),"")</f>
        <v>1</v>
      </c>
      <c r="G23" s="96">
        <f>IFERROR(IF(G17&gt;0,G19/G17,IF(G19&gt;0,1,"")),"")</f>
        <v>1</v>
      </c>
      <c r="H23" s="102"/>
    </row>
    <row r="24" spans="1:8" x14ac:dyDescent="0.25">
      <c r="A24" s="91"/>
      <c r="B24" s="63"/>
      <c r="C24" s="63"/>
      <c r="D24" s="63"/>
      <c r="E24" s="63"/>
      <c r="F24" s="63"/>
      <c r="G24" s="103"/>
      <c r="H24" s="104"/>
    </row>
    <row r="25" spans="1:8" ht="19.2" customHeight="1" x14ac:dyDescent="0.25">
      <c r="A25" s="91"/>
      <c r="B25" s="528" t="str">
        <f>CONCATENATE("Solicitantul ",IF(AND(F21&lt;=7.5,G21&lt;=7.5,F23&gt;=1,G23&gt;=1),"nu ",""),"se încadrează în categoria întreprinderilor în dificultate")</f>
        <v>Solicitantul nu se încadrează în categoria întreprinderilor în dificultate</v>
      </c>
      <c r="C25" s="528"/>
      <c r="D25" s="528"/>
      <c r="E25" s="528"/>
      <c r="F25" s="528"/>
      <c r="G25" s="528"/>
      <c r="H25" s="105"/>
    </row>
    <row r="26" spans="1:8" ht="38.4" customHeight="1" x14ac:dyDescent="0.25">
      <c r="A26" s="76" t="s">
        <v>519</v>
      </c>
      <c r="B26" s="529" t="s">
        <v>520</v>
      </c>
      <c r="C26" s="526"/>
      <c r="D26" s="526"/>
      <c r="E26" s="526"/>
      <c r="F26" s="526"/>
      <c r="G26" s="526"/>
      <c r="H26" s="530"/>
    </row>
    <row r="28" spans="1:8" ht="36.6" customHeight="1" x14ac:dyDescent="0.25">
      <c r="A28" s="76" t="s">
        <v>521</v>
      </c>
      <c r="B28" s="529" t="s">
        <v>522</v>
      </c>
      <c r="C28" s="526"/>
      <c r="D28" s="526"/>
      <c r="E28" s="526"/>
      <c r="F28" s="526"/>
      <c r="G28" s="526"/>
      <c r="H28" s="530"/>
    </row>
    <row r="30" spans="1:8" x14ac:dyDescent="0.25">
      <c r="B30" s="63"/>
      <c r="C30" s="63"/>
      <c r="D30" s="63"/>
      <c r="E30" s="63"/>
      <c r="F30" s="63"/>
      <c r="G30" s="63"/>
      <c r="H30" s="63"/>
    </row>
    <row r="31" spans="1:8" x14ac:dyDescent="0.25">
      <c r="B31" s="63"/>
      <c r="C31" s="63"/>
      <c r="D31" s="63"/>
      <c r="E31" s="63"/>
      <c r="F31" s="63"/>
      <c r="G31" s="63"/>
      <c r="H31" s="63"/>
    </row>
  </sheetData>
  <sheetProtection algorithmName="SHA-512" hashValue="maWDh1+WrxyPBA69g6rJBPeEC5PU9dCfw7xw+4bABNw6upJ3OOJh/tzfrEVDRIw8J2WR5480RmiyItIjlmrEqQ==" saltValue="a2AMacEM28QXZjfZSKfgcw==" spinCount="100000" sheet="1" objects="1" scenarios="1"/>
  <mergeCells count="13">
    <mergeCell ref="B28:H28"/>
    <mergeCell ref="B9:C9"/>
    <mergeCell ref="B10:C10"/>
    <mergeCell ref="B21:D21"/>
    <mergeCell ref="B23:D23"/>
    <mergeCell ref="B25:G25"/>
    <mergeCell ref="B26:H26"/>
    <mergeCell ref="B8:C8"/>
    <mergeCell ref="A1:H1"/>
    <mergeCell ref="A3:G3"/>
    <mergeCell ref="A4:G4"/>
    <mergeCell ref="A5:H5"/>
    <mergeCell ref="B6:G6"/>
  </mergeCells>
  <conditionalFormatting sqref="B25">
    <cfRule type="cellIs" dxfId="17" priority="1" operator="equal">
      <formula>"Solicitantul nu se incadreaza in categoria intreprinderilor in dificultate"</formula>
    </cfRule>
    <cfRule type="cellIs" dxfId="16" priority="2" operator="equal">
      <formula>"Solicitantul se incadreaza in categoria intreprinderilor in dificultate"</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oaie10"/>
  <dimension ref="A1:T114"/>
  <sheetViews>
    <sheetView showGridLines="0" zoomScale="90" zoomScaleNormal="90" zoomScaleSheetLayoutView="128" workbookViewId="0">
      <selection activeCell="N98" sqref="N98:Q98"/>
    </sheetView>
  </sheetViews>
  <sheetFormatPr defaultColWidth="9.33203125" defaultRowHeight="12" x14ac:dyDescent="0.3"/>
  <cols>
    <col min="1" max="1" width="6.6640625" style="18" customWidth="1"/>
    <col min="2" max="2" width="27" style="19" customWidth="1"/>
    <col min="3" max="3" width="15.33203125" style="20" customWidth="1"/>
    <col min="4" max="4" width="13.109375" style="20" customWidth="1"/>
    <col min="5" max="5" width="15.21875" style="20" customWidth="1"/>
    <col min="6" max="6" width="14.44140625" style="20" customWidth="1"/>
    <col min="7" max="7" width="14.109375" style="20" customWidth="1"/>
    <col min="8" max="8" width="11.88671875" style="20" customWidth="1"/>
    <col min="9" max="9" width="13.77734375" style="20" customWidth="1"/>
    <col min="10" max="10" width="13.5546875" style="28" customWidth="1"/>
    <col min="11" max="11" width="12.88671875" style="28" customWidth="1"/>
    <col min="12" max="12" width="10.6640625" style="44" customWidth="1"/>
    <col min="13" max="13" width="25" style="32" customWidth="1"/>
    <col min="14" max="14" width="15.33203125" style="21" customWidth="1"/>
    <col min="15" max="15" width="14.88671875" style="21" customWidth="1"/>
    <col min="16" max="16" width="15.88671875" style="21" customWidth="1"/>
    <col min="17" max="17" width="16.6640625" style="21" customWidth="1"/>
    <col min="18" max="18" width="14.33203125" style="21" customWidth="1"/>
    <col min="19" max="19" width="10.5546875" style="6" customWidth="1"/>
    <col min="20" max="20" width="11" style="6" bestFit="1" customWidth="1"/>
    <col min="21" max="16384" width="9.33203125" style="6"/>
  </cols>
  <sheetData>
    <row r="1" spans="1:19" ht="14.4" customHeight="1" x14ac:dyDescent="0.3">
      <c r="A1" s="538" t="s">
        <v>105</v>
      </c>
      <c r="B1" s="538"/>
      <c r="C1" s="538"/>
      <c r="D1" s="538"/>
      <c r="E1" s="538"/>
      <c r="F1" s="538"/>
      <c r="G1" s="538"/>
      <c r="H1" s="538"/>
      <c r="I1" s="538"/>
      <c r="J1" s="538"/>
      <c r="K1" s="538"/>
      <c r="L1" s="48"/>
      <c r="M1" s="148"/>
      <c r="N1" s="538" t="s">
        <v>111</v>
      </c>
      <c r="O1" s="538"/>
      <c r="P1" s="538"/>
      <c r="Q1" s="538"/>
      <c r="R1" s="538"/>
      <c r="S1" s="538"/>
    </row>
    <row r="2" spans="1:19" x14ac:dyDescent="0.3">
      <c r="A2" s="238"/>
      <c r="B2" s="239"/>
      <c r="C2" s="240"/>
      <c r="D2" s="240"/>
      <c r="E2" s="240"/>
      <c r="F2" s="240"/>
      <c r="G2" s="240"/>
      <c r="H2" s="240"/>
      <c r="I2" s="240"/>
      <c r="J2" s="241"/>
      <c r="K2" s="242"/>
      <c r="L2" s="48"/>
      <c r="M2" s="148"/>
      <c r="N2" s="538"/>
      <c r="O2" s="538"/>
      <c r="P2" s="538"/>
      <c r="Q2" s="538"/>
      <c r="R2" s="538"/>
      <c r="S2" s="538"/>
    </row>
    <row r="3" spans="1:19" x14ac:dyDescent="0.3">
      <c r="A3" s="540" t="s">
        <v>1</v>
      </c>
      <c r="B3" s="541" t="s">
        <v>2</v>
      </c>
      <c r="C3" s="539" t="s">
        <v>3</v>
      </c>
      <c r="D3" s="539"/>
      <c r="E3" s="539" t="s">
        <v>27</v>
      </c>
      <c r="F3" s="539" t="s">
        <v>4</v>
      </c>
      <c r="G3" s="539"/>
      <c r="H3" s="539" t="s">
        <v>28</v>
      </c>
      <c r="I3" s="539" t="s">
        <v>0</v>
      </c>
      <c r="J3" s="241"/>
      <c r="K3" s="241"/>
      <c r="L3" s="48"/>
      <c r="M3" s="148"/>
      <c r="N3" s="312"/>
      <c r="O3" s="313"/>
      <c r="P3" s="313"/>
      <c r="Q3" s="313"/>
      <c r="R3" s="313"/>
      <c r="S3" s="314"/>
    </row>
    <row r="4" spans="1:19" ht="80.400000000000006" customHeight="1" x14ac:dyDescent="0.3">
      <c r="A4" s="540"/>
      <c r="B4" s="541"/>
      <c r="C4" s="243" t="s">
        <v>36</v>
      </c>
      <c r="D4" s="243" t="s">
        <v>106</v>
      </c>
      <c r="E4" s="539"/>
      <c r="F4" s="243" t="s">
        <v>37</v>
      </c>
      <c r="G4" s="243" t="s">
        <v>38</v>
      </c>
      <c r="H4" s="539"/>
      <c r="I4" s="539"/>
      <c r="J4" s="244" t="s">
        <v>48</v>
      </c>
      <c r="K4" s="244" t="s">
        <v>49</v>
      </c>
      <c r="L4" s="49"/>
      <c r="M4" s="46" t="str">
        <f>B3</f>
        <v>Denumirea capitolelor şi subcapitolelor</v>
      </c>
      <c r="N4" s="243" t="s">
        <v>75</v>
      </c>
      <c r="O4" s="243" t="s">
        <v>76</v>
      </c>
      <c r="P4" s="243" t="s">
        <v>77</v>
      </c>
      <c r="Q4" s="243" t="s">
        <v>78</v>
      </c>
      <c r="R4" s="243" t="s">
        <v>112</v>
      </c>
      <c r="S4" s="243"/>
    </row>
    <row r="5" spans="1:19" ht="15.6" customHeight="1" x14ac:dyDescent="0.3">
      <c r="A5" s="245" t="s">
        <v>21</v>
      </c>
      <c r="B5" s="533" t="s">
        <v>592</v>
      </c>
      <c r="C5" s="534"/>
      <c r="D5" s="534"/>
      <c r="E5" s="534"/>
      <c r="F5" s="534"/>
      <c r="G5" s="534"/>
      <c r="H5" s="534"/>
      <c r="I5" s="534"/>
      <c r="J5" s="246"/>
      <c r="K5" s="246"/>
      <c r="L5" s="40"/>
      <c r="M5" s="537" t="str">
        <f>B5</f>
        <v>Cheltuieli pentru amenajarea terenului (finanțate prin ajutor pentru investiții în infrastructurile locale)</v>
      </c>
      <c r="N5" s="537"/>
      <c r="O5" s="537"/>
      <c r="P5" s="537"/>
      <c r="Q5" s="537"/>
      <c r="R5" s="537"/>
      <c r="S5" s="537"/>
    </row>
    <row r="6" spans="1:19" ht="27" customHeight="1" x14ac:dyDescent="0.3">
      <c r="A6" s="245" t="s">
        <v>43</v>
      </c>
      <c r="B6" s="247" t="s">
        <v>252</v>
      </c>
      <c r="C6" s="248"/>
      <c r="D6" s="248"/>
      <c r="E6" s="221">
        <f>C6+D6</f>
        <v>0</v>
      </c>
      <c r="F6" s="5">
        <v>0</v>
      </c>
      <c r="G6" s="5">
        <v>0</v>
      </c>
      <c r="H6" s="221">
        <f>F6+G6</f>
        <v>0</v>
      </c>
      <c r="I6" s="221">
        <f>E6+H6</f>
        <v>0</v>
      </c>
      <c r="J6" s="249" t="s">
        <v>182</v>
      </c>
      <c r="K6" s="249" t="s">
        <v>183</v>
      </c>
      <c r="L6" s="40"/>
      <c r="M6" s="46" t="str">
        <f>B6</f>
        <v xml:space="preserve">Obtinerea terenului </v>
      </c>
      <c r="N6" s="248"/>
      <c r="O6" s="248"/>
      <c r="P6" s="248"/>
      <c r="Q6" s="248"/>
      <c r="R6" s="315">
        <f>SUM(N6:Q6)</f>
        <v>0</v>
      </c>
      <c r="S6" s="175" t="str">
        <f>IF(ROUND((R6=I6),2),"OK","ERROR")</f>
        <v>OK</v>
      </c>
    </row>
    <row r="7" spans="1:19" ht="24.6" customHeight="1" x14ac:dyDescent="0.3">
      <c r="A7" s="245" t="s">
        <v>107</v>
      </c>
      <c r="B7" s="247" t="s">
        <v>5</v>
      </c>
      <c r="C7" s="5">
        <v>0</v>
      </c>
      <c r="D7" s="5">
        <v>0</v>
      </c>
      <c r="E7" s="221">
        <f>C7+D7</f>
        <v>0</v>
      </c>
      <c r="F7" s="5">
        <v>0</v>
      </c>
      <c r="G7" s="5">
        <v>0</v>
      </c>
      <c r="H7" s="221">
        <f>F7+G7</f>
        <v>0</v>
      </c>
      <c r="I7" s="221">
        <f>ROUND((E7+H7),2)</f>
        <v>0</v>
      </c>
      <c r="J7" s="250" t="s">
        <v>184</v>
      </c>
      <c r="K7" s="250" t="s">
        <v>185</v>
      </c>
      <c r="L7" s="40"/>
      <c r="M7" s="46" t="str">
        <f t="shared" ref="M7:M10" si="0">B7</f>
        <v>Amenajarea terenului</v>
      </c>
      <c r="N7" s="5">
        <v>0</v>
      </c>
      <c r="O7" s="5">
        <v>0</v>
      </c>
      <c r="P7" s="5">
        <v>0</v>
      </c>
      <c r="Q7" s="5">
        <v>0</v>
      </c>
      <c r="R7" s="315">
        <f>ROUND(SUM(N7:Q7),2)</f>
        <v>0</v>
      </c>
      <c r="S7" s="175" t="str">
        <f>IF(ROUND((R7=I7),2),"OK","ERROR")</f>
        <v>OK</v>
      </c>
    </row>
    <row r="8" spans="1:19" ht="36" customHeight="1" x14ac:dyDescent="0.3">
      <c r="A8" s="245" t="s">
        <v>109</v>
      </c>
      <c r="B8" s="247" t="s">
        <v>39</v>
      </c>
      <c r="C8" s="5">
        <v>0</v>
      </c>
      <c r="D8" s="5">
        <v>0</v>
      </c>
      <c r="E8" s="221">
        <f>C8+D8</f>
        <v>0</v>
      </c>
      <c r="F8" s="5">
        <v>0</v>
      </c>
      <c r="G8" s="5">
        <v>0</v>
      </c>
      <c r="H8" s="221">
        <f>F8+G8</f>
        <v>0</v>
      </c>
      <c r="I8" s="221">
        <f t="shared" ref="I8:I9" si="1">ROUND((E8+H8),2)</f>
        <v>0</v>
      </c>
      <c r="J8" s="250" t="s">
        <v>184</v>
      </c>
      <c r="K8" s="250" t="s">
        <v>186</v>
      </c>
      <c r="L8" s="145" t="str">
        <f>IF((E7+E8)&gt;$C$90*Instructiuni!F14,"!!! Atentie prag","")</f>
        <v/>
      </c>
      <c r="M8" s="46" t="str">
        <f t="shared" si="0"/>
        <v>Amenajări pentru protecţia mediului şi aducerea terenului la starea iniţială</v>
      </c>
      <c r="N8" s="5">
        <v>0</v>
      </c>
      <c r="O8" s="5">
        <v>0</v>
      </c>
      <c r="P8" s="5">
        <v>0</v>
      </c>
      <c r="Q8" s="5">
        <v>0</v>
      </c>
      <c r="R8" s="315">
        <f t="shared" ref="R8:R81" si="2">SUM(N8:Q8)</f>
        <v>0</v>
      </c>
      <c r="S8" s="175" t="str">
        <f>IF(ROUND((R8=I8),2),"OK","ERROR")</f>
        <v>OK</v>
      </c>
    </row>
    <row r="9" spans="1:19" ht="29.4" customHeight="1" x14ac:dyDescent="0.3">
      <c r="A9" s="245" t="s">
        <v>45</v>
      </c>
      <c r="B9" s="251" t="s">
        <v>110</v>
      </c>
      <c r="C9" s="378"/>
      <c r="D9" s="378"/>
      <c r="E9" s="221">
        <f>C9+D9</f>
        <v>0</v>
      </c>
      <c r="F9" s="5">
        <v>0</v>
      </c>
      <c r="G9" s="5">
        <v>0</v>
      </c>
      <c r="H9" s="221">
        <f>F9+G9</f>
        <v>0</v>
      </c>
      <c r="I9" s="221">
        <f t="shared" si="1"/>
        <v>0</v>
      </c>
      <c r="J9" s="250" t="s">
        <v>184</v>
      </c>
      <c r="K9" s="250" t="s">
        <v>187</v>
      </c>
      <c r="L9" s="40"/>
      <c r="M9" s="46" t="str">
        <f t="shared" si="0"/>
        <v>Cheltuieli pentru relocare/protecția utilităților</v>
      </c>
      <c r="N9" s="5">
        <v>0</v>
      </c>
      <c r="O9" s="5">
        <v>0</v>
      </c>
      <c r="P9" s="5">
        <v>0</v>
      </c>
      <c r="Q9" s="5">
        <v>0</v>
      </c>
      <c r="R9" s="315">
        <f t="shared" si="2"/>
        <v>0</v>
      </c>
      <c r="S9" s="175" t="str">
        <f>IF(ROUND((R9=I9),2),"OK","ERROR")</f>
        <v>OK</v>
      </c>
    </row>
    <row r="10" spans="1:19" s="7" customFormat="1" x14ac:dyDescent="0.3">
      <c r="A10" s="252"/>
      <c r="B10" s="253" t="s">
        <v>6</v>
      </c>
      <c r="C10" s="222">
        <f>SUM(C6:C9)</f>
        <v>0</v>
      </c>
      <c r="D10" s="222">
        <f t="shared" ref="D10:I10" si="3">SUM(D6:D9)</f>
        <v>0</v>
      </c>
      <c r="E10" s="222">
        <f t="shared" si="3"/>
        <v>0</v>
      </c>
      <c r="F10" s="222">
        <f t="shared" si="3"/>
        <v>0</v>
      </c>
      <c r="G10" s="222">
        <f t="shared" si="3"/>
        <v>0</v>
      </c>
      <c r="H10" s="222">
        <f t="shared" si="3"/>
        <v>0</v>
      </c>
      <c r="I10" s="222">
        <f t="shared" si="3"/>
        <v>0</v>
      </c>
      <c r="J10" s="254"/>
      <c r="K10" s="254"/>
      <c r="L10" s="50"/>
      <c r="M10" s="46" t="str">
        <f t="shared" si="0"/>
        <v>TOTAL CAPITOL 1</v>
      </c>
      <c r="N10" s="316">
        <f t="shared" ref="N10" si="4">SUM(N6:N9)</f>
        <v>0</v>
      </c>
      <c r="O10" s="316">
        <f t="shared" ref="O10" si="5">SUM(O6:O9)</f>
        <v>0</v>
      </c>
      <c r="P10" s="316">
        <f t="shared" ref="P10" si="6">SUM(P6:P9)</f>
        <v>0</v>
      </c>
      <c r="Q10" s="316">
        <f t="shared" ref="Q10" si="7">SUM(Q6:Q9)</f>
        <v>0</v>
      </c>
      <c r="R10" s="316">
        <f t="shared" ref="R10" si="8">SUM(R6:R9)</f>
        <v>0</v>
      </c>
      <c r="S10" s="316" t="str">
        <f>IF(ROUND((R10=I10),2),"OK","ERROR")</f>
        <v>OK</v>
      </c>
    </row>
    <row r="11" spans="1:19" ht="23.4" customHeight="1" x14ac:dyDescent="0.3">
      <c r="A11" s="245" t="s">
        <v>22</v>
      </c>
      <c r="B11" s="533" t="s">
        <v>593</v>
      </c>
      <c r="C11" s="534"/>
      <c r="D11" s="534"/>
      <c r="E11" s="534"/>
      <c r="F11" s="534"/>
      <c r="G11" s="534"/>
      <c r="H11" s="534"/>
      <c r="I11" s="534"/>
      <c r="J11" s="246"/>
      <c r="K11" s="246"/>
      <c r="L11" s="40"/>
      <c r="M11" s="537" t="str">
        <f>B11</f>
        <v>Cheltuieli pentru asigurarea utilităților necesare obiectivului de investiții (finanțate prin ajutor pentru investiții în infrastructurile locale)</v>
      </c>
      <c r="N11" s="537"/>
      <c r="O11" s="537"/>
      <c r="P11" s="537"/>
      <c r="Q11" s="537"/>
      <c r="R11" s="537"/>
      <c r="S11" s="175"/>
    </row>
    <row r="12" spans="1:19" ht="39.6" customHeight="1" x14ac:dyDescent="0.3">
      <c r="A12" s="255" t="s">
        <v>7</v>
      </c>
      <c r="B12" s="256" t="s">
        <v>548</v>
      </c>
      <c r="C12" s="5">
        <v>0</v>
      </c>
      <c r="D12" s="5">
        <v>0</v>
      </c>
      <c r="E12" s="221">
        <f>C12+D12</f>
        <v>0</v>
      </c>
      <c r="F12" s="5">
        <v>0</v>
      </c>
      <c r="G12" s="5">
        <v>0</v>
      </c>
      <c r="H12" s="221">
        <f>F12+G12</f>
        <v>0</v>
      </c>
      <c r="I12" s="221">
        <f>ROUND((E12+H12),2)</f>
        <v>0</v>
      </c>
      <c r="J12" s="250" t="s">
        <v>184</v>
      </c>
      <c r="K12" s="250" t="s">
        <v>188</v>
      </c>
      <c r="L12" s="40"/>
      <c r="M12" s="46" t="str">
        <f>B12</f>
        <v>Cheltuieli pentru asigurarea utilităţilor necesare obiectivului</v>
      </c>
      <c r="N12" s="5">
        <v>0</v>
      </c>
      <c r="O12" s="5">
        <v>0</v>
      </c>
      <c r="P12" s="5">
        <v>0</v>
      </c>
      <c r="Q12" s="5">
        <v>0</v>
      </c>
      <c r="R12" s="315">
        <f t="shared" si="2"/>
        <v>0</v>
      </c>
      <c r="S12" s="175" t="str">
        <f t="shared" ref="S12:S54" si="9">IF(R12=I12,"OK","ERROR")</f>
        <v>OK</v>
      </c>
    </row>
    <row r="13" spans="1:19" s="7" customFormat="1" x14ac:dyDescent="0.3">
      <c r="A13" s="252"/>
      <c r="B13" s="253" t="s">
        <v>8</v>
      </c>
      <c r="C13" s="222">
        <f>SUM(C12:C12)</f>
        <v>0</v>
      </c>
      <c r="D13" s="222">
        <f t="shared" ref="D13:I13" si="10">SUM(D12:D12)</f>
        <v>0</v>
      </c>
      <c r="E13" s="222">
        <f t="shared" si="10"/>
        <v>0</v>
      </c>
      <c r="F13" s="222">
        <f t="shared" si="10"/>
        <v>0</v>
      </c>
      <c r="G13" s="222">
        <f t="shared" si="10"/>
        <v>0</v>
      </c>
      <c r="H13" s="222">
        <f t="shared" si="10"/>
        <v>0</v>
      </c>
      <c r="I13" s="222">
        <f t="shared" si="10"/>
        <v>0</v>
      </c>
      <c r="J13" s="23"/>
      <c r="K13" s="23"/>
      <c r="L13" s="51"/>
      <c r="M13" s="46" t="str">
        <f t="shared" ref="M13:M14" si="11">B13</f>
        <v> TOTAL CAPITOL 2</v>
      </c>
      <c r="N13" s="274">
        <f t="shared" ref="N13" si="12">SUM(N12:N12)</f>
        <v>0</v>
      </c>
      <c r="O13" s="274">
        <f t="shared" ref="O13" si="13">SUM(O12:O12)</f>
        <v>0</v>
      </c>
      <c r="P13" s="274">
        <f t="shared" ref="P13" si="14">SUM(P12:P12)</f>
        <v>0</v>
      </c>
      <c r="Q13" s="274">
        <f t="shared" ref="Q13" si="15">SUM(Q12:Q12)</f>
        <v>0</v>
      </c>
      <c r="R13" s="274">
        <f t="shared" ref="R13" si="16">SUM(R12:R12)</f>
        <v>0</v>
      </c>
      <c r="S13" s="175" t="str">
        <f>IF(ROUND((R13=I13),2),"OK","ERROR")</f>
        <v>OK</v>
      </c>
    </row>
    <row r="14" spans="1:19" ht="28.2" customHeight="1" x14ac:dyDescent="0.3">
      <c r="A14" s="245" t="s">
        <v>23</v>
      </c>
      <c r="B14" s="533" t="s">
        <v>594</v>
      </c>
      <c r="C14" s="533"/>
      <c r="D14" s="533"/>
      <c r="E14" s="533"/>
      <c r="F14" s="533"/>
      <c r="G14" s="533"/>
      <c r="H14" s="533"/>
      <c r="I14" s="533"/>
      <c r="J14" s="533"/>
      <c r="K14" s="533"/>
      <c r="L14" s="40" t="str">
        <f>IF(SUM(E15+E19+E20+E21+E22+E29+E30+E35)&gt;SUM((E56-E53)*Instructiuni!F16),"!!! Atentie prag","")</f>
        <v/>
      </c>
      <c r="M14" s="537" t="str">
        <f t="shared" si="11"/>
        <v>CAP. 3 Cheltuieli pentru proiectare și asistența tehnica (finanțate prin ajutor de minimis ) sunt eligibile cumulat, in limita maxima a 10% din valoarea cheltuielilor eligibile finanțate în cadrul cap. 4 și detaliate dupa cum urmeaza:</v>
      </c>
      <c r="N14" s="537"/>
      <c r="O14" s="537"/>
      <c r="P14" s="537"/>
      <c r="Q14" s="537"/>
      <c r="R14" s="537"/>
      <c r="S14" s="175"/>
    </row>
    <row r="15" spans="1:19" ht="15.6" customHeight="1" x14ac:dyDescent="0.3">
      <c r="A15" s="257" t="s">
        <v>113</v>
      </c>
      <c r="B15" s="256" t="s">
        <v>115</v>
      </c>
      <c r="C15" s="258">
        <f>SUM(C16:C18)</f>
        <v>0</v>
      </c>
      <c r="D15" s="258">
        <f t="shared" ref="D15:H15" si="17">SUM(D16:D18)</f>
        <v>0</v>
      </c>
      <c r="E15" s="258">
        <f>SUM(E16:E18)</f>
        <v>0</v>
      </c>
      <c r="F15" s="258">
        <f t="shared" si="17"/>
        <v>0</v>
      </c>
      <c r="G15" s="258">
        <f t="shared" si="17"/>
        <v>0</v>
      </c>
      <c r="H15" s="258">
        <f t="shared" si="17"/>
        <v>0</v>
      </c>
      <c r="I15" s="258">
        <f>SUM(I16:I18)</f>
        <v>0</v>
      </c>
      <c r="J15" s="246"/>
      <c r="K15" s="246"/>
      <c r="L15" s="40"/>
      <c r="M15" s="46" t="str">
        <f>B15</f>
        <v xml:space="preserve">Studii </v>
      </c>
      <c r="N15" s="317">
        <f t="shared" ref="N15" si="18">SUM(N16:N18)</f>
        <v>0</v>
      </c>
      <c r="O15" s="317">
        <f t="shared" ref="O15" si="19">SUM(O16:O18)</f>
        <v>0</v>
      </c>
      <c r="P15" s="317">
        <f t="shared" ref="P15" si="20">SUM(P16:P18)</f>
        <v>0</v>
      </c>
      <c r="Q15" s="317">
        <f t="shared" ref="Q15" si="21">SUM(Q16:Q18)</f>
        <v>0</v>
      </c>
      <c r="R15" s="317">
        <f t="shared" ref="R15" si="22">SUM(R16:R18)</f>
        <v>0</v>
      </c>
      <c r="S15" s="175" t="str">
        <f t="shared" ref="S15:S52" si="23">IF(ROUND((R15=I15),2),"OK","ERROR")</f>
        <v>OK</v>
      </c>
    </row>
    <row r="16" spans="1:19" x14ac:dyDescent="0.3">
      <c r="A16" s="257" t="s">
        <v>53</v>
      </c>
      <c r="B16" s="247" t="s">
        <v>114</v>
      </c>
      <c r="C16" s="45">
        <v>0</v>
      </c>
      <c r="D16" s="45">
        <v>0</v>
      </c>
      <c r="E16" s="258">
        <f t="shared" ref="E16:E18" si="24">C16+D16</f>
        <v>0</v>
      </c>
      <c r="F16" s="45">
        <v>0</v>
      </c>
      <c r="G16" s="45">
        <v>0</v>
      </c>
      <c r="H16" s="258">
        <f t="shared" ref="H16:H21" si="25">F16+G16</f>
        <v>0</v>
      </c>
      <c r="I16" s="221">
        <f t="shared" ref="I16:I21" si="26">ROUND((E16+H16),2)</f>
        <v>0</v>
      </c>
      <c r="J16" s="250" t="s">
        <v>189</v>
      </c>
      <c r="K16" s="250" t="s">
        <v>190</v>
      </c>
      <c r="L16" s="40"/>
      <c r="M16" s="46" t="str">
        <f t="shared" ref="M16:M42" si="27">B16</f>
        <v>Studii de teren</v>
      </c>
      <c r="N16" s="5">
        <v>0</v>
      </c>
      <c r="O16" s="206">
        <v>0</v>
      </c>
      <c r="P16" s="206">
        <v>0</v>
      </c>
      <c r="Q16" s="206">
        <v>0</v>
      </c>
      <c r="R16" s="315">
        <f t="shared" si="2"/>
        <v>0</v>
      </c>
      <c r="S16" s="175" t="str">
        <f t="shared" si="23"/>
        <v>OK</v>
      </c>
    </row>
    <row r="17" spans="1:19" ht="28.8" x14ac:dyDescent="0.3">
      <c r="A17" s="257" t="s">
        <v>116</v>
      </c>
      <c r="B17" s="247" t="s">
        <v>50</v>
      </c>
      <c r="C17" s="45">
        <v>0</v>
      </c>
      <c r="D17" s="45">
        <v>0</v>
      </c>
      <c r="E17" s="258">
        <f t="shared" si="24"/>
        <v>0</v>
      </c>
      <c r="F17" s="45">
        <v>0</v>
      </c>
      <c r="G17" s="45">
        <v>0</v>
      </c>
      <c r="H17" s="258">
        <f t="shared" si="25"/>
        <v>0</v>
      </c>
      <c r="I17" s="221">
        <f t="shared" si="26"/>
        <v>0</v>
      </c>
      <c r="J17" s="250" t="s">
        <v>189</v>
      </c>
      <c r="K17" s="250" t="s">
        <v>191</v>
      </c>
      <c r="L17" s="40"/>
      <c r="M17" s="46" t="str">
        <f t="shared" si="27"/>
        <v>Raport privind impactul asupra mediului</v>
      </c>
      <c r="N17" s="5">
        <v>0</v>
      </c>
      <c r="O17" s="206">
        <v>0</v>
      </c>
      <c r="P17" s="206">
        <v>0</v>
      </c>
      <c r="Q17" s="206">
        <v>0</v>
      </c>
      <c r="R17" s="315">
        <f t="shared" si="2"/>
        <v>0</v>
      </c>
      <c r="S17" s="175" t="str">
        <f t="shared" si="23"/>
        <v>OK</v>
      </c>
    </row>
    <row r="18" spans="1:19" ht="19.2" x14ac:dyDescent="0.3">
      <c r="A18" s="257" t="s">
        <v>117</v>
      </c>
      <c r="B18" s="247" t="s">
        <v>41</v>
      </c>
      <c r="C18" s="45">
        <v>0</v>
      </c>
      <c r="D18" s="45">
        <v>0</v>
      </c>
      <c r="E18" s="258">
        <f t="shared" si="24"/>
        <v>0</v>
      </c>
      <c r="F18" s="45">
        <v>0</v>
      </c>
      <c r="G18" s="45">
        <v>0</v>
      </c>
      <c r="H18" s="258">
        <f t="shared" si="25"/>
        <v>0</v>
      </c>
      <c r="I18" s="221">
        <f t="shared" si="26"/>
        <v>0</v>
      </c>
      <c r="J18" s="250" t="s">
        <v>189</v>
      </c>
      <c r="K18" s="250" t="s">
        <v>192</v>
      </c>
      <c r="L18" s="40"/>
      <c r="M18" s="46" t="str">
        <f t="shared" si="27"/>
        <v>Alte studii specifice</v>
      </c>
      <c r="N18" s="5">
        <v>0</v>
      </c>
      <c r="O18" s="206">
        <v>0</v>
      </c>
      <c r="P18" s="206">
        <v>0</v>
      </c>
      <c r="Q18" s="206">
        <v>0</v>
      </c>
      <c r="R18" s="315">
        <f t="shared" si="2"/>
        <v>0</v>
      </c>
      <c r="S18" s="175" t="str">
        <f t="shared" si="23"/>
        <v>OK</v>
      </c>
    </row>
    <row r="19" spans="1:19" ht="38.4" customHeight="1" x14ac:dyDescent="0.3">
      <c r="A19" s="257" t="s">
        <v>108</v>
      </c>
      <c r="B19" s="247" t="s">
        <v>118</v>
      </c>
      <c r="C19" s="45">
        <v>0</v>
      </c>
      <c r="D19" s="45">
        <v>0</v>
      </c>
      <c r="E19" s="258">
        <f>C19+D19</f>
        <v>0</v>
      </c>
      <c r="F19" s="45">
        <v>0</v>
      </c>
      <c r="G19" s="45">
        <v>0</v>
      </c>
      <c r="H19" s="258">
        <f t="shared" si="25"/>
        <v>0</v>
      </c>
      <c r="I19" s="221">
        <f t="shared" si="26"/>
        <v>0</v>
      </c>
      <c r="J19" s="250" t="s">
        <v>189</v>
      </c>
      <c r="K19" s="250" t="s">
        <v>193</v>
      </c>
      <c r="L19" s="40"/>
      <c r="M19" s="46" t="str">
        <f t="shared" si="27"/>
        <v xml:space="preserve">Documentații suport și cheltuieli pentru obţinerea de  avize, acorduri şi autorizaţii </v>
      </c>
      <c r="N19" s="5">
        <v>0</v>
      </c>
      <c r="O19" s="206">
        <v>0</v>
      </c>
      <c r="P19" s="206">
        <v>0</v>
      </c>
      <c r="Q19" s="206">
        <v>0</v>
      </c>
      <c r="R19" s="315">
        <f t="shared" si="2"/>
        <v>0</v>
      </c>
      <c r="S19" s="175" t="str">
        <f t="shared" si="23"/>
        <v>OK</v>
      </c>
    </row>
    <row r="20" spans="1:19" ht="19.2" x14ac:dyDescent="0.3">
      <c r="A20" s="257" t="s">
        <v>54</v>
      </c>
      <c r="B20" s="247" t="s">
        <v>119</v>
      </c>
      <c r="C20" s="45">
        <v>0</v>
      </c>
      <c r="D20" s="45">
        <v>0</v>
      </c>
      <c r="E20" s="258">
        <f>C20+D20</f>
        <v>0</v>
      </c>
      <c r="F20" s="45">
        <v>0</v>
      </c>
      <c r="G20" s="45">
        <v>0</v>
      </c>
      <c r="H20" s="258">
        <f t="shared" si="25"/>
        <v>0</v>
      </c>
      <c r="I20" s="221">
        <f t="shared" si="26"/>
        <v>0</v>
      </c>
      <c r="J20" s="250" t="s">
        <v>189</v>
      </c>
      <c r="K20" s="250" t="s">
        <v>194</v>
      </c>
      <c r="L20" s="40"/>
      <c r="M20" s="46" t="str">
        <f t="shared" si="27"/>
        <v xml:space="preserve">Expertizare tehnică </v>
      </c>
      <c r="N20" s="5">
        <v>0</v>
      </c>
      <c r="O20" s="206">
        <v>0</v>
      </c>
      <c r="P20" s="206">
        <v>0</v>
      </c>
      <c r="Q20" s="206">
        <v>0</v>
      </c>
      <c r="R20" s="315">
        <f t="shared" si="2"/>
        <v>0</v>
      </c>
      <c r="S20" s="175" t="str">
        <f t="shared" si="23"/>
        <v>OK</v>
      </c>
    </row>
    <row r="21" spans="1:19" ht="46.95" customHeight="1" x14ac:dyDescent="0.3">
      <c r="A21" s="257" t="s">
        <v>55</v>
      </c>
      <c r="B21" s="247" t="s">
        <v>549</v>
      </c>
      <c r="C21" s="45">
        <v>0</v>
      </c>
      <c r="D21" s="45">
        <v>0</v>
      </c>
      <c r="E21" s="258">
        <f>C21+D21</f>
        <v>0</v>
      </c>
      <c r="F21" s="45">
        <v>0</v>
      </c>
      <c r="G21" s="45">
        <v>0</v>
      </c>
      <c r="H21" s="258">
        <f t="shared" si="25"/>
        <v>0</v>
      </c>
      <c r="I21" s="221">
        <f t="shared" si="26"/>
        <v>0</v>
      </c>
      <c r="J21" s="250" t="s">
        <v>189</v>
      </c>
      <c r="K21" s="250" t="s">
        <v>542</v>
      </c>
      <c r="L21" s="40"/>
      <c r="M21" s="46" t="str">
        <f t="shared" si="27"/>
        <v xml:space="preserve">Certificarea performanţei energetice şi auditul energetic al clădirilor, auditul de siguranţă rutieră </v>
      </c>
      <c r="N21" s="5">
        <v>0</v>
      </c>
      <c r="O21" s="206">
        <v>0</v>
      </c>
      <c r="P21" s="206">
        <v>0</v>
      </c>
      <c r="Q21" s="206">
        <v>0</v>
      </c>
      <c r="R21" s="315">
        <f t="shared" si="2"/>
        <v>0</v>
      </c>
      <c r="S21" s="175" t="str">
        <f t="shared" si="23"/>
        <v>OK</v>
      </c>
    </row>
    <row r="22" spans="1:19" x14ac:dyDescent="0.3">
      <c r="A22" s="257" t="s">
        <v>56</v>
      </c>
      <c r="B22" s="247" t="s">
        <v>120</v>
      </c>
      <c r="C22" s="258">
        <f>SUM(C23:C28)</f>
        <v>0</v>
      </c>
      <c r="D22" s="258">
        <f t="shared" ref="D22:I22" si="28">SUM(D23:D28)</f>
        <v>0</v>
      </c>
      <c r="E22" s="258">
        <f>SUM(E23:E28)</f>
        <v>0</v>
      </c>
      <c r="F22" s="258">
        <f t="shared" si="28"/>
        <v>0</v>
      </c>
      <c r="G22" s="258">
        <f t="shared" si="28"/>
        <v>0</v>
      </c>
      <c r="H22" s="258">
        <f t="shared" si="28"/>
        <v>0</v>
      </c>
      <c r="I22" s="258">
        <f t="shared" si="28"/>
        <v>0</v>
      </c>
      <c r="J22" s="250"/>
      <c r="K22" s="250"/>
      <c r="L22" s="40"/>
      <c r="M22" s="46" t="str">
        <f t="shared" si="27"/>
        <v xml:space="preserve">Proiectare </v>
      </c>
      <c r="N22" s="318">
        <f t="shared" ref="N22" si="29">SUM(N23:N28)</f>
        <v>0</v>
      </c>
      <c r="O22" s="318">
        <f t="shared" ref="O22" si="30">SUM(O23:O28)</f>
        <v>0</v>
      </c>
      <c r="P22" s="318">
        <f t="shared" ref="P22" si="31">SUM(P23:P28)</f>
        <v>0</v>
      </c>
      <c r="Q22" s="318">
        <f t="shared" ref="Q22" si="32">SUM(Q23:Q28)</f>
        <v>0</v>
      </c>
      <c r="R22" s="315">
        <f t="shared" ref="R22" si="33">SUM(R23:R28)</f>
        <v>0</v>
      </c>
      <c r="S22" s="175" t="str">
        <f t="shared" si="23"/>
        <v>OK</v>
      </c>
    </row>
    <row r="23" spans="1:19" s="31" customFormat="1" ht="19.2" x14ac:dyDescent="0.3">
      <c r="A23" s="257" t="s">
        <v>89</v>
      </c>
      <c r="B23" s="247" t="s">
        <v>121</v>
      </c>
      <c r="C23" s="45">
        <v>0</v>
      </c>
      <c r="D23" s="45">
        <v>0</v>
      </c>
      <c r="E23" s="258">
        <f t="shared" ref="E23:E29" si="34">C23+D23</f>
        <v>0</v>
      </c>
      <c r="F23" s="45">
        <v>0</v>
      </c>
      <c r="G23" s="45">
        <v>0</v>
      </c>
      <c r="H23" s="258">
        <f t="shared" ref="H23:H29" si="35">F23+G23</f>
        <v>0</v>
      </c>
      <c r="I23" s="221">
        <f t="shared" ref="I23:I34" si="36">ROUND((E23+H23),2)</f>
        <v>0</v>
      </c>
      <c r="J23" s="259" t="s">
        <v>189</v>
      </c>
      <c r="K23" s="259" t="s">
        <v>195</v>
      </c>
      <c r="L23" s="40"/>
      <c r="M23" s="46" t="str">
        <f t="shared" si="27"/>
        <v xml:space="preserve">Temă de proiectare                 </v>
      </c>
      <c r="N23" s="5">
        <v>0</v>
      </c>
      <c r="O23" s="4">
        <v>0</v>
      </c>
      <c r="P23" s="4">
        <v>0</v>
      </c>
      <c r="Q23" s="4">
        <v>0</v>
      </c>
      <c r="R23" s="319">
        <f t="shared" si="2"/>
        <v>0</v>
      </c>
      <c r="S23" s="175" t="str">
        <f t="shared" si="23"/>
        <v>OK</v>
      </c>
    </row>
    <row r="24" spans="1:19" s="31" customFormat="1" ht="19.2" x14ac:dyDescent="0.3">
      <c r="A24" s="257" t="s">
        <v>90</v>
      </c>
      <c r="B24" s="247" t="s">
        <v>122</v>
      </c>
      <c r="C24" s="45">
        <v>0</v>
      </c>
      <c r="D24" s="45">
        <v>0</v>
      </c>
      <c r="E24" s="258">
        <f t="shared" si="34"/>
        <v>0</v>
      </c>
      <c r="F24" s="45">
        <v>0</v>
      </c>
      <c r="G24" s="45">
        <v>0</v>
      </c>
      <c r="H24" s="258">
        <f t="shared" si="35"/>
        <v>0</v>
      </c>
      <c r="I24" s="221">
        <f t="shared" si="36"/>
        <v>0</v>
      </c>
      <c r="J24" s="259" t="s">
        <v>189</v>
      </c>
      <c r="K24" s="259" t="s">
        <v>196</v>
      </c>
      <c r="L24" s="40"/>
      <c r="M24" s="46" t="str">
        <f t="shared" si="27"/>
        <v>Studiu de prefezabilitate</v>
      </c>
      <c r="N24" s="5">
        <v>0</v>
      </c>
      <c r="O24" s="4">
        <v>0</v>
      </c>
      <c r="P24" s="4">
        <v>0</v>
      </c>
      <c r="Q24" s="4">
        <v>0</v>
      </c>
      <c r="R24" s="319">
        <f t="shared" si="2"/>
        <v>0</v>
      </c>
      <c r="S24" s="175" t="str">
        <f t="shared" si="23"/>
        <v>OK</v>
      </c>
    </row>
    <row r="25" spans="1:19" s="31" customFormat="1" ht="52.2" customHeight="1" x14ac:dyDescent="0.3">
      <c r="A25" s="257" t="s">
        <v>91</v>
      </c>
      <c r="B25" s="247" t="s">
        <v>123</v>
      </c>
      <c r="C25" s="45">
        <v>0</v>
      </c>
      <c r="D25" s="45">
        <v>0</v>
      </c>
      <c r="E25" s="258">
        <f t="shared" si="34"/>
        <v>0</v>
      </c>
      <c r="F25" s="45">
        <v>0</v>
      </c>
      <c r="G25" s="45">
        <v>0</v>
      </c>
      <c r="H25" s="258">
        <f t="shared" si="35"/>
        <v>0</v>
      </c>
      <c r="I25" s="221">
        <f t="shared" si="36"/>
        <v>0</v>
      </c>
      <c r="J25" s="259" t="s">
        <v>189</v>
      </c>
      <c r="K25" s="259" t="s">
        <v>197</v>
      </c>
      <c r="L25" s="40"/>
      <c r="M25" s="46" t="str">
        <f t="shared" si="27"/>
        <v xml:space="preserve">Studiu de fezabilitate/documentaţie de avizare a lucrărilor de intervenţii şi deviz general                             </v>
      </c>
      <c r="N25" s="5">
        <v>0</v>
      </c>
      <c r="O25" s="4">
        <v>0</v>
      </c>
      <c r="P25" s="4">
        <v>0</v>
      </c>
      <c r="Q25" s="4">
        <v>0</v>
      </c>
      <c r="R25" s="319">
        <f t="shared" si="2"/>
        <v>0</v>
      </c>
      <c r="S25" s="175" t="str">
        <f t="shared" si="23"/>
        <v>OK</v>
      </c>
    </row>
    <row r="26" spans="1:19" s="31" customFormat="1" ht="42" customHeight="1" x14ac:dyDescent="0.3">
      <c r="A26" s="257" t="s">
        <v>92</v>
      </c>
      <c r="B26" s="247" t="s">
        <v>124</v>
      </c>
      <c r="C26" s="45">
        <v>0</v>
      </c>
      <c r="D26" s="45">
        <v>0</v>
      </c>
      <c r="E26" s="258">
        <f t="shared" si="34"/>
        <v>0</v>
      </c>
      <c r="F26" s="45">
        <v>0</v>
      </c>
      <c r="G26" s="45">
        <v>0</v>
      </c>
      <c r="H26" s="258">
        <f t="shared" si="35"/>
        <v>0</v>
      </c>
      <c r="I26" s="221">
        <f t="shared" si="36"/>
        <v>0</v>
      </c>
      <c r="J26" s="259" t="s">
        <v>189</v>
      </c>
      <c r="K26" s="259" t="s">
        <v>198</v>
      </c>
      <c r="L26" s="40"/>
      <c r="M26" s="46" t="str">
        <f t="shared" si="27"/>
        <v>Documentaţiile tehnice necesare în vederea obţinerii avizelor/acordurilor/   autorizaţiilor</v>
      </c>
      <c r="N26" s="5">
        <v>0</v>
      </c>
      <c r="O26" s="4">
        <v>0</v>
      </c>
      <c r="P26" s="4">
        <v>0</v>
      </c>
      <c r="Q26" s="4">
        <v>0</v>
      </c>
      <c r="R26" s="319">
        <f t="shared" si="2"/>
        <v>0</v>
      </c>
      <c r="S26" s="175" t="str">
        <f t="shared" si="23"/>
        <v>OK</v>
      </c>
    </row>
    <row r="27" spans="1:19" s="31" customFormat="1" ht="41.4" customHeight="1" x14ac:dyDescent="0.3">
      <c r="A27" s="257" t="s">
        <v>93</v>
      </c>
      <c r="B27" s="247" t="s">
        <v>125</v>
      </c>
      <c r="C27" s="45">
        <v>0</v>
      </c>
      <c r="D27" s="45">
        <v>0</v>
      </c>
      <c r="E27" s="258">
        <f t="shared" si="34"/>
        <v>0</v>
      </c>
      <c r="F27" s="45">
        <v>0</v>
      </c>
      <c r="G27" s="45">
        <v>0</v>
      </c>
      <c r="H27" s="258">
        <f t="shared" si="35"/>
        <v>0</v>
      </c>
      <c r="I27" s="221">
        <f t="shared" si="36"/>
        <v>0</v>
      </c>
      <c r="J27" s="259" t="s">
        <v>189</v>
      </c>
      <c r="K27" s="259" t="s">
        <v>199</v>
      </c>
      <c r="L27" s="40"/>
      <c r="M27" s="46" t="str">
        <f t="shared" si="27"/>
        <v>Verificarea tehnică de calitate a  proiectului tehnic şi a detaliilor de     execuţie</v>
      </c>
      <c r="N27" s="5">
        <v>0</v>
      </c>
      <c r="O27" s="4">
        <v>0</v>
      </c>
      <c r="P27" s="4">
        <v>0</v>
      </c>
      <c r="Q27" s="4">
        <v>0</v>
      </c>
      <c r="R27" s="319">
        <f t="shared" si="2"/>
        <v>0</v>
      </c>
      <c r="S27" s="175" t="str">
        <f t="shared" si="23"/>
        <v>OK</v>
      </c>
    </row>
    <row r="28" spans="1:19" s="31" customFormat="1" ht="30.6" customHeight="1" x14ac:dyDescent="0.3">
      <c r="A28" s="257" t="s">
        <v>102</v>
      </c>
      <c r="B28" s="247" t="s">
        <v>126</v>
      </c>
      <c r="C28" s="45">
        <v>0</v>
      </c>
      <c r="D28" s="45">
        <v>0</v>
      </c>
      <c r="E28" s="258">
        <f t="shared" si="34"/>
        <v>0</v>
      </c>
      <c r="F28" s="45">
        <v>0</v>
      </c>
      <c r="G28" s="45">
        <v>0</v>
      </c>
      <c r="H28" s="258">
        <f t="shared" si="35"/>
        <v>0</v>
      </c>
      <c r="I28" s="221">
        <f t="shared" si="36"/>
        <v>0</v>
      </c>
      <c r="J28" s="259" t="s">
        <v>189</v>
      </c>
      <c r="K28" s="259" t="s">
        <v>200</v>
      </c>
      <c r="L28" s="40"/>
      <c r="M28" s="46" t="str">
        <f t="shared" si="27"/>
        <v xml:space="preserve">Proiect tehnic şi detalii de  execuţie     </v>
      </c>
      <c r="N28" s="5">
        <v>0</v>
      </c>
      <c r="O28" s="4">
        <v>0</v>
      </c>
      <c r="P28" s="4">
        <v>0</v>
      </c>
      <c r="Q28" s="4">
        <v>0</v>
      </c>
      <c r="R28" s="319">
        <f t="shared" si="2"/>
        <v>0</v>
      </c>
      <c r="S28" s="175" t="str">
        <f t="shared" si="23"/>
        <v>OK</v>
      </c>
    </row>
    <row r="29" spans="1:19" s="31" customFormat="1" ht="26.4" customHeight="1" x14ac:dyDescent="0.3">
      <c r="A29" s="257" t="s">
        <v>94</v>
      </c>
      <c r="B29" s="247" t="s">
        <v>127</v>
      </c>
      <c r="C29" s="45">
        <v>0</v>
      </c>
      <c r="D29" s="45">
        <v>0</v>
      </c>
      <c r="E29" s="258">
        <f t="shared" si="34"/>
        <v>0</v>
      </c>
      <c r="F29" s="45">
        <v>0</v>
      </c>
      <c r="G29" s="45">
        <v>0</v>
      </c>
      <c r="H29" s="258">
        <f t="shared" si="35"/>
        <v>0</v>
      </c>
      <c r="I29" s="221">
        <f t="shared" si="36"/>
        <v>0</v>
      </c>
      <c r="J29" s="259" t="s">
        <v>189</v>
      </c>
      <c r="K29" s="259" t="s">
        <v>404</v>
      </c>
      <c r="L29" s="40"/>
      <c r="M29" s="46" t="str">
        <f t="shared" si="27"/>
        <v xml:space="preserve">Organizarea procedurilor de achiziţie     </v>
      </c>
      <c r="N29" s="5">
        <v>0</v>
      </c>
      <c r="O29" s="4">
        <v>0</v>
      </c>
      <c r="P29" s="4">
        <v>0</v>
      </c>
      <c r="Q29" s="4">
        <v>0</v>
      </c>
      <c r="R29" s="319">
        <f t="shared" si="2"/>
        <v>0</v>
      </c>
      <c r="S29" s="175" t="str">
        <f t="shared" si="23"/>
        <v>OK</v>
      </c>
    </row>
    <row r="30" spans="1:19" s="31" customFormat="1" ht="16.95" customHeight="1" x14ac:dyDescent="0.3">
      <c r="A30" s="257" t="s">
        <v>95</v>
      </c>
      <c r="B30" s="247" t="s">
        <v>40</v>
      </c>
      <c r="C30" s="258">
        <f t="shared" ref="C30:H30" si="37">C31+C34</f>
        <v>0</v>
      </c>
      <c r="D30" s="258">
        <f t="shared" si="37"/>
        <v>0</v>
      </c>
      <c r="E30" s="258">
        <f t="shared" si="37"/>
        <v>0</v>
      </c>
      <c r="F30" s="258">
        <f t="shared" si="37"/>
        <v>0</v>
      </c>
      <c r="G30" s="258">
        <f t="shared" si="37"/>
        <v>0</v>
      </c>
      <c r="H30" s="258">
        <f t="shared" si="37"/>
        <v>0</v>
      </c>
      <c r="I30" s="221">
        <f t="shared" si="36"/>
        <v>0</v>
      </c>
      <c r="J30" s="259"/>
      <c r="K30" s="259"/>
      <c r="L30" s="40"/>
      <c r="M30" s="46" t="str">
        <f t="shared" si="27"/>
        <v>Consultanţă</v>
      </c>
      <c r="N30" s="317">
        <f>N31+N34</f>
        <v>0</v>
      </c>
      <c r="O30" s="317">
        <f>O31+O34</f>
        <v>0</v>
      </c>
      <c r="P30" s="317">
        <f>P31+P34</f>
        <v>0</v>
      </c>
      <c r="Q30" s="317">
        <f>Q31+Q34</f>
        <v>0</v>
      </c>
      <c r="R30" s="317">
        <f>R31+R34</f>
        <v>0</v>
      </c>
      <c r="S30" s="175" t="str">
        <f t="shared" si="23"/>
        <v>OK</v>
      </c>
    </row>
    <row r="31" spans="1:19" s="31" customFormat="1" ht="28.95" customHeight="1" x14ac:dyDescent="0.3">
      <c r="A31" s="257" t="s">
        <v>128</v>
      </c>
      <c r="B31" s="247" t="s">
        <v>129</v>
      </c>
      <c r="C31" s="260">
        <f>C32+C33</f>
        <v>0</v>
      </c>
      <c r="D31" s="260">
        <f t="shared" ref="D31:H31" si="38">D32+D33</f>
        <v>0</v>
      </c>
      <c r="E31" s="260">
        <f t="shared" si="38"/>
        <v>0</v>
      </c>
      <c r="F31" s="260">
        <f t="shared" si="38"/>
        <v>0</v>
      </c>
      <c r="G31" s="260">
        <f t="shared" si="38"/>
        <v>0</v>
      </c>
      <c r="H31" s="260">
        <f t="shared" si="38"/>
        <v>0</v>
      </c>
      <c r="I31" s="221">
        <f t="shared" si="36"/>
        <v>0</v>
      </c>
      <c r="J31" s="259"/>
      <c r="K31" s="259"/>
      <c r="L31" s="40"/>
      <c r="M31" s="46" t="str">
        <f t="shared" si="27"/>
        <v>Managementul de proiect pentru obiectivul de investiţii</v>
      </c>
      <c r="N31" s="320">
        <f t="shared" ref="N31" si="39">N32+N33</f>
        <v>0</v>
      </c>
      <c r="O31" s="320">
        <f t="shared" ref="O31" si="40">O32+O33</f>
        <v>0</v>
      </c>
      <c r="P31" s="320">
        <f t="shared" ref="P31" si="41">P32+P33</f>
        <v>0</v>
      </c>
      <c r="Q31" s="320">
        <f t="shared" ref="Q31:R31" si="42">Q32+Q33</f>
        <v>0</v>
      </c>
      <c r="R31" s="320">
        <f t="shared" si="42"/>
        <v>0</v>
      </c>
      <c r="S31" s="175" t="str">
        <f t="shared" si="23"/>
        <v>OK</v>
      </c>
    </row>
    <row r="32" spans="1:19" s="31" customFormat="1" ht="48" x14ac:dyDescent="0.3">
      <c r="A32" s="257" t="s">
        <v>131</v>
      </c>
      <c r="B32" s="247" t="s">
        <v>130</v>
      </c>
      <c r="C32" s="45">
        <v>0</v>
      </c>
      <c r="D32" s="45">
        <v>0</v>
      </c>
      <c r="E32" s="258">
        <f>C32+D32</f>
        <v>0</v>
      </c>
      <c r="F32" s="45">
        <v>0</v>
      </c>
      <c r="G32" s="45">
        <v>0</v>
      </c>
      <c r="H32" s="258">
        <f>F32+G32</f>
        <v>0</v>
      </c>
      <c r="I32" s="221">
        <f t="shared" si="36"/>
        <v>0</v>
      </c>
      <c r="J32" s="261" t="s">
        <v>189</v>
      </c>
      <c r="K32" s="259" t="s">
        <v>405</v>
      </c>
      <c r="L32" s="40"/>
      <c r="M32" s="46" t="str">
        <f t="shared" si="27"/>
        <v xml:space="preserve">Servicii de consultanță la elaborarea cererii de finanțare </v>
      </c>
      <c r="N32" s="5">
        <v>0</v>
      </c>
      <c r="O32" s="4">
        <v>0</v>
      </c>
      <c r="P32" s="4">
        <v>0</v>
      </c>
      <c r="Q32" s="4">
        <v>0</v>
      </c>
      <c r="R32" s="319">
        <f t="shared" si="2"/>
        <v>0</v>
      </c>
      <c r="S32" s="175" t="str">
        <f t="shared" si="23"/>
        <v>OK</v>
      </c>
    </row>
    <row r="33" spans="1:19" s="31" customFormat="1" ht="48" x14ac:dyDescent="0.3">
      <c r="A33" s="257" t="s">
        <v>133</v>
      </c>
      <c r="B33" s="247" t="s">
        <v>132</v>
      </c>
      <c r="C33" s="45">
        <v>0</v>
      </c>
      <c r="D33" s="45">
        <v>0</v>
      </c>
      <c r="E33" s="258">
        <f>C33+D33</f>
        <v>0</v>
      </c>
      <c r="F33" s="45">
        <v>0</v>
      </c>
      <c r="G33" s="45">
        <v>0</v>
      </c>
      <c r="H33" s="258">
        <f>F33+G33</f>
        <v>0</v>
      </c>
      <c r="I33" s="221">
        <f t="shared" si="36"/>
        <v>0</v>
      </c>
      <c r="J33" s="261" t="s">
        <v>189</v>
      </c>
      <c r="K33" s="259" t="s">
        <v>405</v>
      </c>
      <c r="L33" s="40"/>
      <c r="M33" s="46" t="str">
        <f t="shared" si="27"/>
        <v xml:space="preserve">Servicii de consultanță în domeniul managementului de proiect </v>
      </c>
      <c r="N33" s="5">
        <v>0</v>
      </c>
      <c r="O33" s="4">
        <v>0</v>
      </c>
      <c r="P33" s="4">
        <v>0</v>
      </c>
      <c r="Q33" s="4">
        <v>0</v>
      </c>
      <c r="R33" s="319">
        <f t="shared" si="2"/>
        <v>0</v>
      </c>
      <c r="S33" s="175" t="str">
        <f t="shared" si="23"/>
        <v>OK</v>
      </c>
    </row>
    <row r="34" spans="1:19" s="31" customFormat="1" ht="19.95" customHeight="1" x14ac:dyDescent="0.3">
      <c r="A34" s="257" t="s">
        <v>96</v>
      </c>
      <c r="B34" s="247" t="s">
        <v>134</v>
      </c>
      <c r="C34" s="45">
        <v>0</v>
      </c>
      <c r="D34" s="45">
        <v>0</v>
      </c>
      <c r="E34" s="258">
        <f>C34+D34</f>
        <v>0</v>
      </c>
      <c r="F34" s="45">
        <v>0</v>
      </c>
      <c r="G34" s="45">
        <v>0</v>
      </c>
      <c r="H34" s="258">
        <f>F34+G34</f>
        <v>0</v>
      </c>
      <c r="I34" s="221">
        <f t="shared" si="36"/>
        <v>0</v>
      </c>
      <c r="J34" s="261" t="s">
        <v>189</v>
      </c>
      <c r="K34" s="259" t="s">
        <v>242</v>
      </c>
      <c r="L34" s="40"/>
      <c r="M34" s="46" t="str">
        <f t="shared" si="27"/>
        <v>Auditul financiar</v>
      </c>
      <c r="N34" s="5">
        <v>0</v>
      </c>
      <c r="O34" s="4">
        <v>0</v>
      </c>
      <c r="P34" s="4">
        <v>0</v>
      </c>
      <c r="Q34" s="4">
        <v>0</v>
      </c>
      <c r="R34" s="319">
        <f t="shared" si="2"/>
        <v>0</v>
      </c>
      <c r="S34" s="175" t="str">
        <f t="shared" si="23"/>
        <v>OK</v>
      </c>
    </row>
    <row r="35" spans="1:19" x14ac:dyDescent="0.3">
      <c r="A35" s="262" t="s">
        <v>135</v>
      </c>
      <c r="B35" s="247" t="s">
        <v>136</v>
      </c>
      <c r="C35" s="263">
        <f>C36+C39+C40</f>
        <v>0</v>
      </c>
      <c r="D35" s="263">
        <f t="shared" ref="D35:H35" si="43">D36+D39+D40</f>
        <v>0</v>
      </c>
      <c r="E35" s="263">
        <f t="shared" si="43"/>
        <v>0</v>
      </c>
      <c r="F35" s="263">
        <f t="shared" si="43"/>
        <v>0</v>
      </c>
      <c r="G35" s="263">
        <f t="shared" si="43"/>
        <v>0</v>
      </c>
      <c r="H35" s="263">
        <f t="shared" si="43"/>
        <v>0</v>
      </c>
      <c r="I35" s="263">
        <f>I36+I39+I40</f>
        <v>0</v>
      </c>
      <c r="J35" s="264"/>
      <c r="K35" s="264"/>
      <c r="L35" s="48"/>
      <c r="M35" s="46" t="str">
        <f t="shared" si="27"/>
        <v>Asistență tehnică</v>
      </c>
      <c r="N35" s="321">
        <f>N36+N39+N40</f>
        <v>0</v>
      </c>
      <c r="O35" s="321">
        <f t="shared" ref="O35" si="44">O36+O39+O40</f>
        <v>0</v>
      </c>
      <c r="P35" s="321">
        <f t="shared" ref="P35" si="45">P36+P39+P40</f>
        <v>0</v>
      </c>
      <c r="Q35" s="321">
        <f>Q36+Q39+Q40</f>
        <v>0</v>
      </c>
      <c r="R35" s="321">
        <f t="shared" ref="R35" si="46">R36+R39+R40</f>
        <v>0</v>
      </c>
      <c r="S35" s="175" t="str">
        <f t="shared" si="23"/>
        <v>OK</v>
      </c>
    </row>
    <row r="36" spans="1:19" s="31" customFormat="1" ht="29.4" customHeight="1" x14ac:dyDescent="0.3">
      <c r="A36" s="265" t="s">
        <v>137</v>
      </c>
      <c r="B36" s="247" t="s">
        <v>138</v>
      </c>
      <c r="C36" s="266">
        <f>C37+C38</f>
        <v>0</v>
      </c>
      <c r="D36" s="266">
        <f t="shared" ref="D36:H36" si="47">D37+D38</f>
        <v>0</v>
      </c>
      <c r="E36" s="266">
        <f t="shared" si="47"/>
        <v>0</v>
      </c>
      <c r="F36" s="266">
        <f t="shared" si="47"/>
        <v>0</v>
      </c>
      <c r="G36" s="266">
        <f t="shared" si="47"/>
        <v>0</v>
      </c>
      <c r="H36" s="266">
        <f t="shared" si="47"/>
        <v>0</v>
      </c>
      <c r="I36" s="266">
        <f>I37+I38</f>
        <v>0</v>
      </c>
      <c r="J36" s="267"/>
      <c r="K36" s="267"/>
      <c r="L36" s="48"/>
      <c r="M36" s="46" t="str">
        <f t="shared" si="27"/>
        <v xml:space="preserve">Asistenţă tehnică din partea proiectantului </v>
      </c>
      <c r="N36" s="322">
        <f t="shared" ref="N36" si="48">N37+N38</f>
        <v>0</v>
      </c>
      <c r="O36" s="322">
        <f t="shared" ref="O36" si="49">O37+O38</f>
        <v>0</v>
      </c>
      <c r="P36" s="322">
        <f t="shared" ref="P36" si="50">P37+P38</f>
        <v>0</v>
      </c>
      <c r="Q36" s="322">
        <f t="shared" ref="Q36" si="51">Q37+Q38</f>
        <v>0</v>
      </c>
      <c r="R36" s="322">
        <f t="shared" ref="R36" si="52">R37+R38</f>
        <v>0</v>
      </c>
      <c r="S36" s="175" t="str">
        <f t="shared" si="23"/>
        <v>OK</v>
      </c>
    </row>
    <row r="37" spans="1:19" s="31" customFormat="1" ht="28.8" x14ac:dyDescent="0.3">
      <c r="A37" s="265" t="s">
        <v>97</v>
      </c>
      <c r="B37" s="247" t="s">
        <v>139</v>
      </c>
      <c r="C37" s="45">
        <v>0</v>
      </c>
      <c r="D37" s="45">
        <v>0</v>
      </c>
      <c r="E37" s="258">
        <f>C37+D37</f>
        <v>0</v>
      </c>
      <c r="F37" s="45">
        <v>0</v>
      </c>
      <c r="G37" s="45">
        <v>0</v>
      </c>
      <c r="H37" s="258">
        <f>F37+G37</f>
        <v>0</v>
      </c>
      <c r="I37" s="221">
        <f>ROUND((E37+H37),2)</f>
        <v>0</v>
      </c>
      <c r="J37" s="268" t="s">
        <v>189</v>
      </c>
      <c r="K37" s="268" t="s">
        <v>217</v>
      </c>
      <c r="L37" s="48"/>
      <c r="M37" s="46" t="str">
        <f t="shared" si="27"/>
        <v xml:space="preserve"> pe perioada de execuţie a lucrărilor </v>
      </c>
      <c r="N37" s="5">
        <v>0</v>
      </c>
      <c r="O37" s="4">
        <v>0</v>
      </c>
      <c r="P37" s="4">
        <v>0</v>
      </c>
      <c r="Q37" s="4">
        <v>0</v>
      </c>
      <c r="R37" s="319">
        <f t="shared" si="2"/>
        <v>0</v>
      </c>
      <c r="S37" s="175" t="str">
        <f t="shared" si="23"/>
        <v>OK</v>
      </c>
    </row>
    <row r="38" spans="1:19" s="31" customFormat="1" ht="64.95" customHeight="1" x14ac:dyDescent="0.3">
      <c r="A38" s="265" t="s">
        <v>98</v>
      </c>
      <c r="B38" s="247" t="s">
        <v>140</v>
      </c>
      <c r="C38" s="45">
        <v>0</v>
      </c>
      <c r="D38" s="45">
        <v>0</v>
      </c>
      <c r="E38" s="258">
        <f>C38+D38</f>
        <v>0</v>
      </c>
      <c r="F38" s="45">
        <v>0</v>
      </c>
      <c r="G38" s="45">
        <v>0</v>
      </c>
      <c r="H38" s="258">
        <f>F38+G38</f>
        <v>0</v>
      </c>
      <c r="I38" s="221">
        <f>ROUND((E38+H38),2)</f>
        <v>0</v>
      </c>
      <c r="J38" s="268" t="s">
        <v>189</v>
      </c>
      <c r="K38" s="268" t="s">
        <v>217</v>
      </c>
      <c r="L38" s="48"/>
      <c r="M38" s="46" t="str">
        <f t="shared" si="27"/>
        <v xml:space="preserve"> pentru participarea proiectantului la fazele incluse în programul de control al lucrărilor de execuţie, avizat de către Inspectoratul de Stat în Construcţii </v>
      </c>
      <c r="N38" s="5">
        <v>0</v>
      </c>
      <c r="O38" s="4">
        <v>0</v>
      </c>
      <c r="P38" s="4">
        <v>0</v>
      </c>
      <c r="Q38" s="4">
        <v>0</v>
      </c>
      <c r="R38" s="319">
        <f t="shared" si="2"/>
        <v>0</v>
      </c>
      <c r="S38" s="175" t="str">
        <f t="shared" si="23"/>
        <v>OK</v>
      </c>
    </row>
    <row r="39" spans="1:19" s="31" customFormat="1" ht="19.2" x14ac:dyDescent="0.3">
      <c r="A39" s="265" t="s">
        <v>99</v>
      </c>
      <c r="B39" s="247" t="s">
        <v>42</v>
      </c>
      <c r="C39" s="45">
        <v>0</v>
      </c>
      <c r="D39" s="45">
        <v>0</v>
      </c>
      <c r="E39" s="258">
        <f>C39+D39</f>
        <v>0</v>
      </c>
      <c r="F39" s="45">
        <v>0</v>
      </c>
      <c r="G39" s="45">
        <v>0</v>
      </c>
      <c r="H39" s="258">
        <f>F39+G39</f>
        <v>0</v>
      </c>
      <c r="I39" s="221">
        <f>ROUND((E39+H39),2)</f>
        <v>0</v>
      </c>
      <c r="J39" s="268" t="s">
        <v>189</v>
      </c>
      <c r="K39" s="268" t="s">
        <v>218</v>
      </c>
      <c r="L39" s="52"/>
      <c r="M39" s="46" t="str">
        <f t="shared" si="27"/>
        <v>Dirigenţie de şantier</v>
      </c>
      <c r="N39" s="5">
        <v>0</v>
      </c>
      <c r="O39" s="4">
        <v>0</v>
      </c>
      <c r="P39" s="4">
        <v>0</v>
      </c>
      <c r="Q39" s="4">
        <v>0</v>
      </c>
      <c r="R39" s="319">
        <f t="shared" si="2"/>
        <v>0</v>
      </c>
      <c r="S39" s="175" t="str">
        <f t="shared" si="23"/>
        <v>OK</v>
      </c>
    </row>
    <row r="40" spans="1:19" s="31" customFormat="1" ht="60" x14ac:dyDescent="0.3">
      <c r="A40" s="265" t="s">
        <v>550</v>
      </c>
      <c r="B40" s="247" t="s">
        <v>551</v>
      </c>
      <c r="C40" s="45">
        <v>0</v>
      </c>
      <c r="D40" s="45">
        <v>0</v>
      </c>
      <c r="E40" s="258">
        <f>C40+D40</f>
        <v>0</v>
      </c>
      <c r="F40" s="45">
        <v>0</v>
      </c>
      <c r="G40" s="45">
        <v>0</v>
      </c>
      <c r="H40" s="258">
        <f>F40+G40</f>
        <v>0</v>
      </c>
      <c r="I40" s="221">
        <f>ROUND((E40+H40),2)</f>
        <v>0</v>
      </c>
      <c r="J40" s="268" t="s">
        <v>189</v>
      </c>
      <c r="K40" s="268" t="s">
        <v>543</v>
      </c>
      <c r="L40" s="52"/>
      <c r="M40" s="46" t="str">
        <f t="shared" ref="M40" si="53">B40</f>
        <v xml:space="preserve">Coordonator în materie de securitate şi sănătate - conform  Hotărârii Guvernului nr. 300/2006, cu modificările şi completările  ulterioare    </v>
      </c>
      <c r="N40" s="5">
        <v>0</v>
      </c>
      <c r="O40" s="4">
        <v>0</v>
      </c>
      <c r="P40" s="4">
        <v>0</v>
      </c>
      <c r="Q40" s="4">
        <v>0</v>
      </c>
      <c r="R40" s="319">
        <f t="shared" ref="R40" si="54">SUM(N40:Q40)</f>
        <v>0</v>
      </c>
      <c r="S40" s="175" t="str">
        <f t="shared" si="23"/>
        <v>OK</v>
      </c>
    </row>
    <row r="41" spans="1:19" s="7" customFormat="1" x14ac:dyDescent="0.3">
      <c r="A41" s="252"/>
      <c r="B41" s="253" t="s">
        <v>58</v>
      </c>
      <c r="C41" s="269">
        <f t="shared" ref="C41:I41" si="55">SUM(C15+C19+C20+C21+C22+C29+C30+C35)</f>
        <v>0</v>
      </c>
      <c r="D41" s="269">
        <f t="shared" si="55"/>
        <v>0</v>
      </c>
      <c r="E41" s="269">
        <f t="shared" si="55"/>
        <v>0</v>
      </c>
      <c r="F41" s="269">
        <f t="shared" si="55"/>
        <v>0</v>
      </c>
      <c r="G41" s="269">
        <f t="shared" si="55"/>
        <v>0</v>
      </c>
      <c r="H41" s="269">
        <f t="shared" si="55"/>
        <v>0</v>
      </c>
      <c r="I41" s="269">
        <f t="shared" si="55"/>
        <v>0</v>
      </c>
      <c r="J41" s="23"/>
      <c r="K41" s="23"/>
      <c r="L41" s="40"/>
      <c r="M41" s="46" t="str">
        <f t="shared" si="27"/>
        <v> TOTAL CAPITOL 3</v>
      </c>
      <c r="N41" s="316">
        <f>SUM(N15+N19+N20+N21+N22+N29+N30+N35)</f>
        <v>0</v>
      </c>
      <c r="O41" s="316">
        <f>SUM(O15+O19+O20+O21+O22+O29+O30+O35)</f>
        <v>0</v>
      </c>
      <c r="P41" s="316">
        <f>SUM(P15+P19+P20+P21+P22+P29+P30+P35)</f>
        <v>0</v>
      </c>
      <c r="Q41" s="316">
        <f>SUM(Q15+Q19+Q20+Q21+Q22+Q29+Q30+Q35)</f>
        <v>0</v>
      </c>
      <c r="R41" s="316">
        <f>SUM(R15+R19+R20+R21+R22+R29+R30+R35)</f>
        <v>0</v>
      </c>
      <c r="S41" s="316" t="str">
        <f t="shared" si="23"/>
        <v>OK</v>
      </c>
    </row>
    <row r="42" spans="1:19" ht="15.6" customHeight="1" x14ac:dyDescent="0.3">
      <c r="A42" s="245" t="s">
        <v>141</v>
      </c>
      <c r="B42" s="533" t="s">
        <v>595</v>
      </c>
      <c r="C42" s="534"/>
      <c r="D42" s="534"/>
      <c r="E42" s="534"/>
      <c r="F42" s="534"/>
      <c r="G42" s="534"/>
      <c r="H42" s="534"/>
      <c r="I42" s="534"/>
      <c r="J42" s="246"/>
      <c r="K42" s="246"/>
      <c r="L42" s="40"/>
      <c r="M42" s="537" t="str">
        <f t="shared" si="27"/>
        <v>Cheltuieli pentru investiția de bază (finanțate prin ajutor pentru investiții în infrastructurile locale)</v>
      </c>
      <c r="N42" s="537"/>
      <c r="O42" s="537"/>
      <c r="P42" s="537"/>
      <c r="Q42" s="537"/>
      <c r="R42" s="315"/>
      <c r="S42" s="175" t="str">
        <f t="shared" si="23"/>
        <v>OK</v>
      </c>
    </row>
    <row r="43" spans="1:19" ht="36.6" customHeight="1" x14ac:dyDescent="0.3">
      <c r="A43" s="257" t="s">
        <v>51</v>
      </c>
      <c r="B43" s="256" t="s">
        <v>253</v>
      </c>
      <c r="C43" s="5">
        <v>0</v>
      </c>
      <c r="D43" s="5">
        <v>0</v>
      </c>
      <c r="E43" s="270">
        <f t="shared" ref="E43:E55" si="56">C43+D43</f>
        <v>0</v>
      </c>
      <c r="F43" s="5">
        <v>0</v>
      </c>
      <c r="G43" s="5">
        <v>0</v>
      </c>
      <c r="H43" s="270">
        <f t="shared" ref="H43:H55" si="57">F43+G43</f>
        <v>0</v>
      </c>
      <c r="I43" s="221">
        <f t="shared" ref="I43:I55" si="58">ROUND((E43+H43),2)</f>
        <v>0</v>
      </c>
      <c r="J43" s="249" t="s">
        <v>184</v>
      </c>
      <c r="K43" s="249" t="s">
        <v>201</v>
      </c>
      <c r="L43" s="40"/>
      <c r="M43" s="46" t="str">
        <f>B43</f>
        <v>Construcţii şi instalaţii (inclusiv cheltuieli auxiliare investiției de bază)</v>
      </c>
      <c r="N43" s="5">
        <v>0</v>
      </c>
      <c r="O43" s="207">
        <v>0</v>
      </c>
      <c r="P43" s="207">
        <v>0</v>
      </c>
      <c r="Q43" s="207">
        <v>0</v>
      </c>
      <c r="R43" s="323">
        <f t="shared" si="2"/>
        <v>0</v>
      </c>
      <c r="S43" s="175" t="str">
        <f t="shared" si="23"/>
        <v>OK</v>
      </c>
    </row>
    <row r="44" spans="1:19" s="31" customFormat="1" ht="56.4" customHeight="1" x14ac:dyDescent="0.3">
      <c r="A44" s="257"/>
      <c r="B44" s="271" t="s">
        <v>562</v>
      </c>
      <c r="C44" s="5">
        <v>0</v>
      </c>
      <c r="D44" s="5">
        <v>0</v>
      </c>
      <c r="E44" s="270">
        <f t="shared" si="56"/>
        <v>0</v>
      </c>
      <c r="F44" s="5">
        <v>0</v>
      </c>
      <c r="G44" s="5">
        <v>0</v>
      </c>
      <c r="H44" s="270">
        <f t="shared" si="57"/>
        <v>0</v>
      </c>
      <c r="I44" s="221">
        <f t="shared" si="58"/>
        <v>0</v>
      </c>
      <c r="J44" s="272"/>
      <c r="K44" s="272"/>
      <c r="L44" s="146"/>
      <c r="M44" s="46" t="str">
        <f t="shared" ref="M44:M55" si="59">B44</f>
        <v>Din care: Construcţii, instalaţii aferente cheltuielilor auxiliare investiției de bază</v>
      </c>
      <c r="N44" s="208">
        <v>0</v>
      </c>
      <c r="O44" s="208">
        <v>0</v>
      </c>
      <c r="P44" s="208">
        <v>0</v>
      </c>
      <c r="Q44" s="208">
        <v>0</v>
      </c>
      <c r="R44" s="319">
        <f t="shared" ref="R44" si="60">SUM(N44:Q44)</f>
        <v>0</v>
      </c>
      <c r="S44" s="175" t="str">
        <f t="shared" si="23"/>
        <v>OK</v>
      </c>
    </row>
    <row r="45" spans="1:19" s="31" customFormat="1" ht="53.4" customHeight="1" x14ac:dyDescent="0.3">
      <c r="A45" s="257" t="s">
        <v>44</v>
      </c>
      <c r="B45" s="256" t="s">
        <v>254</v>
      </c>
      <c r="C45" s="5">
        <v>0</v>
      </c>
      <c r="D45" s="5">
        <v>0</v>
      </c>
      <c r="E45" s="270">
        <f t="shared" si="56"/>
        <v>0</v>
      </c>
      <c r="F45" s="5">
        <v>0</v>
      </c>
      <c r="G45" s="5">
        <v>0</v>
      </c>
      <c r="H45" s="270">
        <f t="shared" si="57"/>
        <v>0</v>
      </c>
      <c r="I45" s="221">
        <f t="shared" si="58"/>
        <v>0</v>
      </c>
      <c r="J45" s="272" t="s">
        <v>184</v>
      </c>
      <c r="K45" s="272" t="s">
        <v>202</v>
      </c>
      <c r="L45" s="53"/>
      <c r="M45" s="46" t="str">
        <f t="shared" si="59"/>
        <v>Montaj utilaje, echipamente tehnologice şi funcţionale  (inclusiv cheltuieli auxiliare investiției de bază)</v>
      </c>
      <c r="N45" s="5">
        <v>0</v>
      </c>
      <c r="O45" s="209">
        <v>0</v>
      </c>
      <c r="P45" s="209">
        <v>0</v>
      </c>
      <c r="Q45" s="209">
        <v>0</v>
      </c>
      <c r="R45" s="324">
        <f t="shared" si="2"/>
        <v>0</v>
      </c>
      <c r="S45" s="175" t="str">
        <f t="shared" si="23"/>
        <v>OK</v>
      </c>
    </row>
    <row r="46" spans="1:19" ht="72" customHeight="1" x14ac:dyDescent="0.3">
      <c r="A46" s="257"/>
      <c r="B46" s="271" t="s">
        <v>563</v>
      </c>
      <c r="C46" s="5">
        <v>0</v>
      </c>
      <c r="D46" s="5">
        <v>0</v>
      </c>
      <c r="E46" s="270">
        <f t="shared" si="56"/>
        <v>0</v>
      </c>
      <c r="F46" s="5">
        <v>0</v>
      </c>
      <c r="G46" s="5">
        <v>0</v>
      </c>
      <c r="H46" s="270">
        <f t="shared" si="57"/>
        <v>0</v>
      </c>
      <c r="I46" s="221">
        <f t="shared" si="58"/>
        <v>0</v>
      </c>
      <c r="J46" s="249"/>
      <c r="K46" s="249"/>
      <c r="L46" s="147"/>
      <c r="M46" s="46" t="str">
        <f t="shared" si="59"/>
        <v>Din care: Montaj utilaje, echipamente tehnologice şi funcţionale    aferente cheltuielilor auxiliare investiției de bază</v>
      </c>
      <c r="N46" s="210">
        <v>0</v>
      </c>
      <c r="O46" s="210">
        <v>0</v>
      </c>
      <c r="P46" s="210">
        <v>0</v>
      </c>
      <c r="Q46" s="210">
        <v>0</v>
      </c>
      <c r="R46" s="315">
        <f t="shared" ref="R46" si="61">SUM(N46:Q46)</f>
        <v>0</v>
      </c>
      <c r="S46" s="175" t="str">
        <f t="shared" si="23"/>
        <v>OK</v>
      </c>
    </row>
    <row r="47" spans="1:19" ht="48" x14ac:dyDescent="0.3">
      <c r="A47" s="257" t="s">
        <v>100</v>
      </c>
      <c r="B47" s="256" t="s">
        <v>255</v>
      </c>
      <c r="C47" s="5">
        <v>0</v>
      </c>
      <c r="D47" s="5"/>
      <c r="E47" s="270">
        <f t="shared" si="56"/>
        <v>0</v>
      </c>
      <c r="F47" s="5"/>
      <c r="G47" s="5"/>
      <c r="H47" s="270">
        <f t="shared" si="57"/>
        <v>0</v>
      </c>
      <c r="I47" s="221">
        <f t="shared" si="58"/>
        <v>0</v>
      </c>
      <c r="J47" s="249" t="s">
        <v>184</v>
      </c>
      <c r="K47" s="249" t="s">
        <v>203</v>
      </c>
      <c r="L47" s="40"/>
      <c r="M47" s="46" t="str">
        <f t="shared" si="59"/>
        <v>Utilaje, echipamente tehnologice şi       funcţionale care necesită montaj    (inclusiv cheltuieli auxiliare investiției de bază)</v>
      </c>
      <c r="N47" s="5">
        <v>0</v>
      </c>
      <c r="O47" s="207"/>
      <c r="P47" s="207"/>
      <c r="Q47" s="207"/>
      <c r="R47" s="323">
        <f t="shared" si="2"/>
        <v>0</v>
      </c>
      <c r="S47" s="175" t="str">
        <f t="shared" si="23"/>
        <v>OK</v>
      </c>
    </row>
    <row r="48" spans="1:19" ht="64.95" customHeight="1" x14ac:dyDescent="0.3">
      <c r="A48" s="257"/>
      <c r="B48" s="271" t="s">
        <v>564</v>
      </c>
      <c r="C48" s="5">
        <v>0</v>
      </c>
      <c r="D48" s="5">
        <v>0</v>
      </c>
      <c r="E48" s="270">
        <f t="shared" si="56"/>
        <v>0</v>
      </c>
      <c r="F48" s="5">
        <v>0</v>
      </c>
      <c r="G48" s="5">
        <v>0</v>
      </c>
      <c r="H48" s="270">
        <f t="shared" si="57"/>
        <v>0</v>
      </c>
      <c r="I48" s="221">
        <f t="shared" si="58"/>
        <v>0</v>
      </c>
      <c r="J48" s="249"/>
      <c r="K48" s="249"/>
      <c r="L48" s="147"/>
      <c r="M48" s="46" t="str">
        <f t="shared" si="59"/>
        <v>Din care: Utilaje, echipamente tehnologice şi       funcţionale care necesită montaj   aferente cheltuielilor auxiliare investiției de bază</v>
      </c>
      <c r="N48" s="210">
        <v>0</v>
      </c>
      <c r="O48" s="210">
        <v>0</v>
      </c>
      <c r="P48" s="210">
        <v>0</v>
      </c>
      <c r="Q48" s="210">
        <v>0</v>
      </c>
      <c r="R48" s="315">
        <f t="shared" ref="R48" si="62">SUM(N48:Q48)</f>
        <v>0</v>
      </c>
      <c r="S48" s="175" t="str">
        <f t="shared" si="23"/>
        <v>OK</v>
      </c>
    </row>
    <row r="49" spans="1:19" ht="67.2" x14ac:dyDescent="0.3">
      <c r="A49" s="257" t="s">
        <v>57</v>
      </c>
      <c r="B49" s="256" t="s">
        <v>552</v>
      </c>
      <c r="C49" s="5">
        <v>0</v>
      </c>
      <c r="D49" s="5">
        <v>0</v>
      </c>
      <c r="E49" s="270">
        <f t="shared" si="56"/>
        <v>0</v>
      </c>
      <c r="F49" s="5">
        <v>0</v>
      </c>
      <c r="G49" s="5">
        <v>0</v>
      </c>
      <c r="H49" s="270">
        <f t="shared" si="57"/>
        <v>0</v>
      </c>
      <c r="I49" s="221">
        <f t="shared" si="58"/>
        <v>0</v>
      </c>
      <c r="J49" s="259" t="s">
        <v>182</v>
      </c>
      <c r="K49" s="259" t="s">
        <v>204</v>
      </c>
      <c r="L49" s="40"/>
      <c r="M49" s="46" t="str">
        <f t="shared" si="59"/>
        <v>Utilaje, echipamente tehnologice şi funcţionale care nu necesită montaj şi echipamente de transport (inclusiv cheltuieli auxiliare investiției de bază)</v>
      </c>
      <c r="N49" s="5">
        <v>0</v>
      </c>
      <c r="O49" s="207">
        <v>0</v>
      </c>
      <c r="P49" s="207">
        <v>0</v>
      </c>
      <c r="Q49" s="207">
        <v>0</v>
      </c>
      <c r="R49" s="323">
        <f t="shared" si="2"/>
        <v>0</v>
      </c>
      <c r="S49" s="175" t="str">
        <f t="shared" si="23"/>
        <v>OK</v>
      </c>
    </row>
    <row r="50" spans="1:19" ht="62.4" customHeight="1" x14ac:dyDescent="0.3">
      <c r="A50" s="257"/>
      <c r="B50" s="271" t="s">
        <v>565</v>
      </c>
      <c r="C50" s="5">
        <v>0</v>
      </c>
      <c r="D50" s="5">
        <v>0</v>
      </c>
      <c r="E50" s="270">
        <f t="shared" si="56"/>
        <v>0</v>
      </c>
      <c r="F50" s="5">
        <v>0</v>
      </c>
      <c r="G50" s="5">
        <v>0</v>
      </c>
      <c r="H50" s="270">
        <f t="shared" si="57"/>
        <v>0</v>
      </c>
      <c r="I50" s="221">
        <f t="shared" si="58"/>
        <v>0</v>
      </c>
      <c r="J50" s="249"/>
      <c r="K50" s="259"/>
      <c r="L50" s="147"/>
      <c r="M50" s="46" t="str">
        <f t="shared" si="59"/>
        <v>Din care: Utilaje, echipamente tehnologice şi   funcţionale care nu necesită montaj şi echipamente de transport   aferente cheltuielilor auxiliare investiției de bază</v>
      </c>
      <c r="N50" s="210">
        <v>0</v>
      </c>
      <c r="O50" s="210">
        <v>0</v>
      </c>
      <c r="P50" s="210">
        <v>0</v>
      </c>
      <c r="Q50" s="210">
        <v>0</v>
      </c>
      <c r="R50" s="315">
        <f t="shared" ref="R50" si="63">SUM(N50:Q50)</f>
        <v>0</v>
      </c>
      <c r="S50" s="175" t="str">
        <f t="shared" si="23"/>
        <v>OK</v>
      </c>
    </row>
    <row r="51" spans="1:19" ht="30" customHeight="1" x14ac:dyDescent="0.3">
      <c r="A51" s="257" t="s">
        <v>101</v>
      </c>
      <c r="B51" s="256" t="s">
        <v>256</v>
      </c>
      <c r="C51" s="5">
        <v>0</v>
      </c>
      <c r="D51" s="5">
        <v>0</v>
      </c>
      <c r="E51" s="270">
        <f t="shared" si="56"/>
        <v>0</v>
      </c>
      <c r="F51" s="5">
        <v>0</v>
      </c>
      <c r="G51" s="5">
        <v>0</v>
      </c>
      <c r="H51" s="270">
        <f t="shared" si="57"/>
        <v>0</v>
      </c>
      <c r="I51" s="221">
        <f t="shared" si="58"/>
        <v>0</v>
      </c>
      <c r="J51" s="259" t="s">
        <v>182</v>
      </c>
      <c r="K51" s="259" t="s">
        <v>214</v>
      </c>
      <c r="L51" s="40"/>
      <c r="M51" s="46" t="str">
        <f t="shared" si="59"/>
        <v>Dotări (inclusiv cheltuieli auxiliare investiției de bază)</v>
      </c>
      <c r="N51" s="5">
        <v>0</v>
      </c>
      <c r="O51" s="207"/>
      <c r="P51" s="207"/>
      <c r="Q51" s="207">
        <v>0</v>
      </c>
      <c r="R51" s="323">
        <f t="shared" si="2"/>
        <v>0</v>
      </c>
      <c r="S51" s="175" t="str">
        <f t="shared" si="23"/>
        <v>OK</v>
      </c>
    </row>
    <row r="52" spans="1:19" ht="24" x14ac:dyDescent="0.3">
      <c r="A52" s="257"/>
      <c r="B52" s="271" t="s">
        <v>591</v>
      </c>
      <c r="C52" s="5">
        <v>0</v>
      </c>
      <c r="D52" s="5">
        <v>0</v>
      </c>
      <c r="E52" s="270">
        <f t="shared" si="56"/>
        <v>0</v>
      </c>
      <c r="F52" s="5">
        <v>0</v>
      </c>
      <c r="G52" s="5">
        <v>0</v>
      </c>
      <c r="H52" s="270">
        <f t="shared" si="57"/>
        <v>0</v>
      </c>
      <c r="I52" s="221">
        <f t="shared" si="58"/>
        <v>0</v>
      </c>
      <c r="J52" s="249"/>
      <c r="K52" s="249"/>
      <c r="L52" s="147"/>
      <c r="M52" s="46" t="str">
        <f t="shared" si="59"/>
        <v>1. Din care: Dotari  auxiliare investiției de bază)</v>
      </c>
      <c r="N52" s="210"/>
      <c r="O52" s="210">
        <v>0</v>
      </c>
      <c r="P52" s="210">
        <v>0</v>
      </c>
      <c r="Q52" s="210">
        <v>0</v>
      </c>
      <c r="R52" s="315">
        <f t="shared" ref="R52" si="64">SUM(N52:Q52)</f>
        <v>0</v>
      </c>
      <c r="S52" s="175" t="str">
        <f t="shared" si="23"/>
        <v>OK</v>
      </c>
    </row>
    <row r="53" spans="1:19" ht="60" customHeight="1" x14ac:dyDescent="0.3">
      <c r="A53" s="257"/>
      <c r="B53" s="271" t="s">
        <v>631</v>
      </c>
      <c r="C53" s="5">
        <v>0</v>
      </c>
      <c r="D53" s="5">
        <v>0</v>
      </c>
      <c r="E53" s="270">
        <f t="shared" si="56"/>
        <v>0</v>
      </c>
      <c r="F53" s="5">
        <v>0</v>
      </c>
      <c r="G53" s="5">
        <v>0</v>
      </c>
      <c r="H53" s="270">
        <f t="shared" ref="H53" si="65">F53+G53</f>
        <v>0</v>
      </c>
      <c r="I53" s="221">
        <f t="shared" si="58"/>
        <v>0</v>
      </c>
      <c r="J53" s="259" t="s">
        <v>182</v>
      </c>
      <c r="K53" s="259" t="s">
        <v>319</v>
      </c>
      <c r="L53" s="147"/>
      <c r="M53" s="46" t="str">
        <f t="shared" si="59"/>
        <v>2. Din care: ”Dotări – obiecte de inventar” finanțate prin minimis</v>
      </c>
      <c r="N53" s="210">
        <v>0</v>
      </c>
      <c r="O53" s="210">
        <v>0</v>
      </c>
      <c r="P53" s="210">
        <v>0</v>
      </c>
      <c r="Q53" s="210">
        <v>0</v>
      </c>
      <c r="R53" s="315">
        <f t="shared" ref="R53" si="66">SUM(N53:Q53)</f>
        <v>0</v>
      </c>
      <c r="S53" s="175" t="str">
        <f>IF(R53=I53,"OK","ERROR")</f>
        <v>OK</v>
      </c>
    </row>
    <row r="54" spans="1:19" ht="42.6" customHeight="1" x14ac:dyDescent="0.3">
      <c r="A54" s="257" t="s">
        <v>88</v>
      </c>
      <c r="B54" s="256" t="s">
        <v>257</v>
      </c>
      <c r="C54" s="5">
        <v>0</v>
      </c>
      <c r="D54" s="5">
        <v>0</v>
      </c>
      <c r="E54" s="270">
        <f t="shared" si="56"/>
        <v>0</v>
      </c>
      <c r="F54" s="5">
        <v>0</v>
      </c>
      <c r="G54" s="5">
        <v>0</v>
      </c>
      <c r="H54" s="270">
        <f t="shared" si="57"/>
        <v>0</v>
      </c>
      <c r="I54" s="221">
        <f t="shared" si="58"/>
        <v>0</v>
      </c>
      <c r="J54" s="259" t="s">
        <v>215</v>
      </c>
      <c r="K54" s="259" t="s">
        <v>216</v>
      </c>
      <c r="L54" s="26"/>
      <c r="M54" s="46" t="str">
        <f t="shared" si="59"/>
        <v>Active necorporale (inclusiv cheltuieli auxiliare investiției de bază)</v>
      </c>
      <c r="N54" s="5">
        <v>0</v>
      </c>
      <c r="O54" s="207">
        <v>0</v>
      </c>
      <c r="P54" s="207">
        <v>0</v>
      </c>
      <c r="Q54" s="207">
        <v>0</v>
      </c>
      <c r="R54" s="323">
        <f t="shared" si="2"/>
        <v>0</v>
      </c>
      <c r="S54" s="175" t="str">
        <f t="shared" si="9"/>
        <v>OK</v>
      </c>
    </row>
    <row r="55" spans="1:19" ht="43.2" customHeight="1" x14ac:dyDescent="0.3">
      <c r="A55" s="257"/>
      <c r="B55" s="271" t="s">
        <v>566</v>
      </c>
      <c r="C55" s="5">
        <v>0</v>
      </c>
      <c r="D55" s="5">
        <v>0</v>
      </c>
      <c r="E55" s="270">
        <f t="shared" si="56"/>
        <v>0</v>
      </c>
      <c r="F55" s="5">
        <v>0</v>
      </c>
      <c r="G55" s="5">
        <v>0</v>
      </c>
      <c r="H55" s="270">
        <f t="shared" si="57"/>
        <v>0</v>
      </c>
      <c r="I55" s="221">
        <f t="shared" si="58"/>
        <v>0</v>
      </c>
      <c r="J55" s="249"/>
      <c r="K55" s="249"/>
      <c r="L55" s="147"/>
      <c r="M55" s="46" t="str">
        <f t="shared" si="59"/>
        <v>Din care: Active necorporale aferente cheltuielilor auxiliare investiției de bază</v>
      </c>
      <c r="N55" s="210">
        <v>0</v>
      </c>
      <c r="O55" s="210">
        <v>0</v>
      </c>
      <c r="P55" s="210">
        <v>0</v>
      </c>
      <c r="Q55" s="210">
        <v>0</v>
      </c>
      <c r="R55" s="315">
        <f t="shared" ref="R55" si="67">SUM(N55:Q55)</f>
        <v>0</v>
      </c>
      <c r="S55" s="175" t="str">
        <f>IF(R55=I55,"OK","ERROR")</f>
        <v>OK</v>
      </c>
    </row>
    <row r="56" spans="1:19" s="7" customFormat="1" x14ac:dyDescent="0.3">
      <c r="A56" s="252"/>
      <c r="B56" s="273" t="s">
        <v>9</v>
      </c>
      <c r="C56" s="274">
        <f t="shared" ref="C56:I56" si="68">C43+C45+C47+C49+C51+C54</f>
        <v>0</v>
      </c>
      <c r="D56" s="274">
        <f t="shared" si="68"/>
        <v>0</v>
      </c>
      <c r="E56" s="274">
        <f t="shared" si="68"/>
        <v>0</v>
      </c>
      <c r="F56" s="274">
        <f t="shared" si="68"/>
        <v>0</v>
      </c>
      <c r="G56" s="274">
        <f t="shared" si="68"/>
        <v>0</v>
      </c>
      <c r="H56" s="274">
        <f t="shared" si="68"/>
        <v>0</v>
      </c>
      <c r="I56" s="274">
        <f t="shared" si="68"/>
        <v>0</v>
      </c>
      <c r="J56" s="23"/>
      <c r="K56" s="23"/>
      <c r="L56" s="40"/>
      <c r="M56" s="46" t="str">
        <f t="shared" ref="M56" si="69">B56</f>
        <v>TOTAL CAPITOL 4</v>
      </c>
      <c r="N56" s="222">
        <f>N43+N45+N47+N49+N51+N54</f>
        <v>0</v>
      </c>
      <c r="O56" s="222">
        <f>O43+O45+O47+O49+O51+O54</f>
        <v>0</v>
      </c>
      <c r="P56" s="222">
        <f>P43+P45+P47+P49+P51+P54</f>
        <v>0</v>
      </c>
      <c r="Q56" s="222">
        <f>Q43+Q45+Q47+Q49+Q51+Q54</f>
        <v>0</v>
      </c>
      <c r="R56" s="222">
        <f>R43+R45+R47+R49+R51+R54</f>
        <v>0</v>
      </c>
      <c r="S56" s="222" t="str">
        <f>IF(R56=I56,"OK","ERROR")</f>
        <v>OK</v>
      </c>
    </row>
    <row r="57" spans="1:19" x14ac:dyDescent="0.3">
      <c r="A57" s="245" t="s">
        <v>24</v>
      </c>
      <c r="B57" s="536" t="s">
        <v>627</v>
      </c>
      <c r="C57" s="534"/>
      <c r="D57" s="534"/>
      <c r="E57" s="534"/>
      <c r="F57" s="534"/>
      <c r="G57" s="534"/>
      <c r="H57" s="534"/>
      <c r="I57" s="534"/>
      <c r="J57" s="246"/>
      <c r="K57" s="246"/>
      <c r="L57" s="40"/>
      <c r="M57" s="537" t="str">
        <f>B57</f>
        <v xml:space="preserve">Alte cheltuieli </v>
      </c>
      <c r="N57" s="537"/>
      <c r="O57" s="537"/>
      <c r="P57" s="537"/>
      <c r="Q57" s="537"/>
      <c r="R57" s="537"/>
      <c r="S57" s="175"/>
    </row>
    <row r="58" spans="1:19" ht="15" customHeight="1" x14ac:dyDescent="0.3">
      <c r="A58" s="262" t="s">
        <v>142</v>
      </c>
      <c r="B58" s="247" t="s">
        <v>628</v>
      </c>
      <c r="C58" s="275">
        <f>C59+C60</f>
        <v>0</v>
      </c>
      <c r="D58" s="275">
        <f t="shared" ref="D58:I58" si="70">D59+D60</f>
        <v>0</v>
      </c>
      <c r="E58" s="275">
        <f t="shared" si="70"/>
        <v>0</v>
      </c>
      <c r="F58" s="275">
        <f t="shared" si="70"/>
        <v>0</v>
      </c>
      <c r="G58" s="275">
        <f t="shared" si="70"/>
        <v>0</v>
      </c>
      <c r="H58" s="275">
        <f t="shared" si="70"/>
        <v>0</v>
      </c>
      <c r="I58" s="275">
        <f t="shared" si="70"/>
        <v>0</v>
      </c>
      <c r="J58" s="276"/>
      <c r="K58" s="276"/>
      <c r="L58" s="40"/>
      <c r="M58" s="46" t="str">
        <f>B58</f>
        <v>Organizare de şantier (finanțate prin ajutor pentru investiții în infrastructurile locale)</v>
      </c>
      <c r="N58" s="221">
        <f t="shared" ref="N58:R58" si="71">N59+N60</f>
        <v>0</v>
      </c>
      <c r="O58" s="221">
        <f t="shared" si="71"/>
        <v>0</v>
      </c>
      <c r="P58" s="221">
        <f t="shared" si="71"/>
        <v>0</v>
      </c>
      <c r="Q58" s="221">
        <f t="shared" si="71"/>
        <v>0</v>
      </c>
      <c r="R58" s="221">
        <f t="shared" si="71"/>
        <v>0</v>
      </c>
      <c r="S58" s="175" t="str">
        <f t="shared" ref="S58:S69" si="72">IF(ROUND((R58=I58),2),"OK","ERROR")</f>
        <v>OK</v>
      </c>
    </row>
    <row r="59" spans="1:19" ht="48" x14ac:dyDescent="0.3">
      <c r="A59" s="262"/>
      <c r="B59" s="247" t="s">
        <v>553</v>
      </c>
      <c r="C59" s="45">
        <v>0</v>
      </c>
      <c r="D59" s="45">
        <v>0</v>
      </c>
      <c r="E59" s="275">
        <f>C59+D59</f>
        <v>0</v>
      </c>
      <c r="F59" s="45">
        <v>0</v>
      </c>
      <c r="G59" s="45">
        <v>0</v>
      </c>
      <c r="H59" s="275">
        <f>F59+G59</f>
        <v>0</v>
      </c>
      <c r="I59" s="221">
        <f>ROUND((E59+H59),2)</f>
        <v>0</v>
      </c>
      <c r="J59" s="277" t="s">
        <v>184</v>
      </c>
      <c r="K59" s="259" t="s">
        <v>212</v>
      </c>
      <c r="L59" s="40"/>
      <c r="M59" s="46" t="str">
        <f t="shared" ref="M59:M69" si="73">B59</f>
        <v>5.1.1.   Lucrări de construcţii şi instalaţii aferente organizării de şantier</v>
      </c>
      <c r="N59" s="5">
        <v>0</v>
      </c>
      <c r="O59" s="207">
        <v>0</v>
      </c>
      <c r="P59" s="207">
        <v>0</v>
      </c>
      <c r="Q59" s="207">
        <v>0</v>
      </c>
      <c r="R59" s="323">
        <f t="shared" si="2"/>
        <v>0</v>
      </c>
      <c r="S59" s="175" t="str">
        <f t="shared" si="72"/>
        <v>OK</v>
      </c>
    </row>
    <row r="60" spans="1:19" ht="24.6" customHeight="1" x14ac:dyDescent="0.3">
      <c r="A60" s="262"/>
      <c r="B60" s="247" t="s">
        <v>143</v>
      </c>
      <c r="C60" s="45">
        <v>0</v>
      </c>
      <c r="D60" s="45">
        <v>0</v>
      </c>
      <c r="E60" s="275">
        <f>C60+D60</f>
        <v>0</v>
      </c>
      <c r="F60" s="45">
        <v>0</v>
      </c>
      <c r="G60" s="45">
        <v>0</v>
      </c>
      <c r="H60" s="275">
        <f>F60+G60</f>
        <v>0</v>
      </c>
      <c r="I60" s="221">
        <f>ROUND((E60+H60),2)</f>
        <v>0</v>
      </c>
      <c r="J60" s="277" t="s">
        <v>184</v>
      </c>
      <c r="K60" s="259" t="s">
        <v>213</v>
      </c>
      <c r="L60" s="40"/>
      <c r="M60" s="46" t="str">
        <f t="shared" si="73"/>
        <v>5.1.2. Cheltuieli conexe organizării şantierului</v>
      </c>
      <c r="N60" s="5">
        <v>0</v>
      </c>
      <c r="O60" s="207">
        <v>0</v>
      </c>
      <c r="P60" s="207">
        <v>0</v>
      </c>
      <c r="Q60" s="207">
        <v>0</v>
      </c>
      <c r="R60" s="323">
        <f t="shared" si="2"/>
        <v>0</v>
      </c>
      <c r="S60" s="175" t="str">
        <f t="shared" si="72"/>
        <v>OK</v>
      </c>
    </row>
    <row r="61" spans="1:19" ht="24.6" customHeight="1" x14ac:dyDescent="0.3">
      <c r="A61" s="262" t="s">
        <v>144</v>
      </c>
      <c r="B61" s="247" t="s">
        <v>629</v>
      </c>
      <c r="C61" s="275">
        <f>C62+C63+C64+C65+C66</f>
        <v>0</v>
      </c>
      <c r="D61" s="275">
        <f t="shared" ref="D61:I61" si="74">D62+D63+D64+D65+D66</f>
        <v>0</v>
      </c>
      <c r="E61" s="275">
        <f t="shared" si="74"/>
        <v>0</v>
      </c>
      <c r="F61" s="275">
        <f t="shared" si="74"/>
        <v>0</v>
      </c>
      <c r="G61" s="275">
        <f t="shared" si="74"/>
        <v>0</v>
      </c>
      <c r="H61" s="275">
        <f t="shared" si="74"/>
        <v>0</v>
      </c>
      <c r="I61" s="275">
        <f t="shared" si="74"/>
        <v>0</v>
      </c>
      <c r="J61" s="276"/>
      <c r="K61" s="276"/>
      <c r="L61" s="40"/>
      <c r="M61" s="46" t="str">
        <f t="shared" si="73"/>
        <v xml:space="preserve"> Comisioane, cote, taxe, costul creditului (finanțate prin ajutor de minimis)</v>
      </c>
      <c r="N61" s="221">
        <f t="shared" ref="N61:R61" si="75">N62+N63+N64+N65+N66</f>
        <v>0</v>
      </c>
      <c r="O61" s="221">
        <f t="shared" si="75"/>
        <v>0</v>
      </c>
      <c r="P61" s="221">
        <f t="shared" si="75"/>
        <v>0</v>
      </c>
      <c r="Q61" s="221">
        <f t="shared" si="75"/>
        <v>0</v>
      </c>
      <c r="R61" s="221">
        <f t="shared" si="75"/>
        <v>0</v>
      </c>
      <c r="S61" s="175" t="str">
        <f t="shared" si="72"/>
        <v>OK</v>
      </c>
    </row>
    <row r="62" spans="1:19" s="31" customFormat="1" ht="40.200000000000003" customHeight="1" x14ac:dyDescent="0.3">
      <c r="A62" s="265"/>
      <c r="B62" s="247" t="s">
        <v>145</v>
      </c>
      <c r="C62" s="45">
        <v>0</v>
      </c>
      <c r="D62" s="45">
        <v>0</v>
      </c>
      <c r="E62" s="275">
        <f t="shared" ref="E62:E68" si="76">C62+D62</f>
        <v>0</v>
      </c>
      <c r="F62" s="45">
        <v>0</v>
      </c>
      <c r="G62" s="45">
        <v>0</v>
      </c>
      <c r="H62" s="275">
        <f t="shared" ref="H62:H68" si="77">F62+G62</f>
        <v>0</v>
      </c>
      <c r="I62" s="221">
        <f t="shared" ref="I62:I68" si="78">ROUND((E62+H62),2)</f>
        <v>0</v>
      </c>
      <c r="J62" s="277" t="s">
        <v>208</v>
      </c>
      <c r="K62" s="259" t="s">
        <v>145</v>
      </c>
      <c r="L62" s="40"/>
      <c r="M62" s="46" t="str">
        <f t="shared" si="73"/>
        <v>5.2.1. Comisioanele şi dobânzile aferente creditului băncii finanţatoare</v>
      </c>
      <c r="N62" s="5">
        <v>0</v>
      </c>
      <c r="O62" s="209">
        <v>0</v>
      </c>
      <c r="P62" s="209">
        <v>0</v>
      </c>
      <c r="Q62" s="209">
        <v>0</v>
      </c>
      <c r="R62" s="324">
        <f t="shared" si="2"/>
        <v>0</v>
      </c>
      <c r="S62" s="175" t="str">
        <f t="shared" si="72"/>
        <v>OK</v>
      </c>
    </row>
    <row r="63" spans="1:19" s="31" customFormat="1" ht="38.4" customHeight="1" x14ac:dyDescent="0.3">
      <c r="A63" s="265"/>
      <c r="B63" s="247" t="s">
        <v>146</v>
      </c>
      <c r="C63" s="45">
        <v>0</v>
      </c>
      <c r="D63" s="45">
        <v>0</v>
      </c>
      <c r="E63" s="275">
        <f t="shared" si="76"/>
        <v>0</v>
      </c>
      <c r="F63" s="45">
        <v>0</v>
      </c>
      <c r="G63" s="45">
        <v>0</v>
      </c>
      <c r="H63" s="275">
        <f t="shared" si="77"/>
        <v>0</v>
      </c>
      <c r="I63" s="221">
        <f t="shared" si="78"/>
        <v>0</v>
      </c>
      <c r="J63" s="277" t="s">
        <v>208</v>
      </c>
      <c r="K63" s="259" t="s">
        <v>209</v>
      </c>
      <c r="L63" s="40"/>
      <c r="M63" s="46" t="str">
        <f t="shared" si="73"/>
        <v>5.2.2. Cota aferentă ISC pentru controlul calităţii lucrărilor de construcţii</v>
      </c>
      <c r="N63" s="5">
        <v>0</v>
      </c>
      <c r="O63" s="209">
        <v>0</v>
      </c>
      <c r="P63" s="209">
        <v>0</v>
      </c>
      <c r="Q63" s="209">
        <v>0</v>
      </c>
      <c r="R63" s="324">
        <f t="shared" si="2"/>
        <v>0</v>
      </c>
      <c r="S63" s="175" t="str">
        <f t="shared" si="72"/>
        <v>OK</v>
      </c>
    </row>
    <row r="64" spans="1:19" s="31" customFormat="1" ht="56.4" customHeight="1" x14ac:dyDescent="0.3">
      <c r="A64" s="265"/>
      <c r="B64" s="247" t="s">
        <v>147</v>
      </c>
      <c r="C64" s="45">
        <v>0</v>
      </c>
      <c r="D64" s="45">
        <v>0</v>
      </c>
      <c r="E64" s="275">
        <f t="shared" si="76"/>
        <v>0</v>
      </c>
      <c r="F64" s="45">
        <v>0</v>
      </c>
      <c r="G64" s="45">
        <v>0</v>
      </c>
      <c r="H64" s="275">
        <f t="shared" si="77"/>
        <v>0</v>
      </c>
      <c r="I64" s="221">
        <f t="shared" si="78"/>
        <v>0</v>
      </c>
      <c r="J64" s="277" t="s">
        <v>208</v>
      </c>
      <c r="K64" s="259" t="s">
        <v>147</v>
      </c>
      <c r="L64" s="40"/>
      <c r="M64" s="46" t="str">
        <f t="shared" si="73"/>
        <v>5.2.3. Cota aferentă ISC pentru controlul statului în amenajarea teritoriului, urbanism şi pentru autorizarea lucrărilor de construcţii</v>
      </c>
      <c r="N64" s="5">
        <v>0</v>
      </c>
      <c r="O64" s="209">
        <v>0</v>
      </c>
      <c r="P64" s="209">
        <v>0</v>
      </c>
      <c r="Q64" s="209">
        <v>0</v>
      </c>
      <c r="R64" s="324">
        <f t="shared" si="2"/>
        <v>0</v>
      </c>
      <c r="S64" s="175" t="str">
        <f t="shared" si="72"/>
        <v>OK</v>
      </c>
    </row>
    <row r="65" spans="1:19" s="31" customFormat="1" ht="28.8" x14ac:dyDescent="0.3">
      <c r="A65" s="265"/>
      <c r="B65" s="247" t="s">
        <v>148</v>
      </c>
      <c r="C65" s="45">
        <v>0</v>
      </c>
      <c r="D65" s="45">
        <v>0</v>
      </c>
      <c r="E65" s="275">
        <f t="shared" si="76"/>
        <v>0</v>
      </c>
      <c r="F65" s="45">
        <v>0</v>
      </c>
      <c r="G65" s="45">
        <v>0</v>
      </c>
      <c r="H65" s="275">
        <f t="shared" si="77"/>
        <v>0</v>
      </c>
      <c r="I65" s="221">
        <f t="shared" si="78"/>
        <v>0</v>
      </c>
      <c r="J65" s="277" t="s">
        <v>208</v>
      </c>
      <c r="K65" s="259" t="s">
        <v>210</v>
      </c>
      <c r="L65" s="40"/>
      <c r="M65" s="46" t="str">
        <f t="shared" si="73"/>
        <v xml:space="preserve">5.2.4. Cota aferentă Casei Sociale a Constructorilor - CSC </v>
      </c>
      <c r="N65" s="5">
        <v>0</v>
      </c>
      <c r="O65" s="209">
        <v>0</v>
      </c>
      <c r="P65" s="209">
        <v>0</v>
      </c>
      <c r="Q65" s="209">
        <v>0</v>
      </c>
      <c r="R65" s="324">
        <f t="shared" si="2"/>
        <v>0</v>
      </c>
      <c r="S65" s="175" t="str">
        <f t="shared" si="72"/>
        <v>OK</v>
      </c>
    </row>
    <row r="66" spans="1:19" s="31" customFormat="1" ht="41.4" customHeight="1" x14ac:dyDescent="0.3">
      <c r="A66" s="265"/>
      <c r="B66" s="247" t="s">
        <v>149</v>
      </c>
      <c r="C66" s="45">
        <v>0</v>
      </c>
      <c r="D66" s="45">
        <v>0</v>
      </c>
      <c r="E66" s="275">
        <f t="shared" si="76"/>
        <v>0</v>
      </c>
      <c r="F66" s="45">
        <v>0</v>
      </c>
      <c r="G66" s="45">
        <v>0</v>
      </c>
      <c r="H66" s="275">
        <f t="shared" si="77"/>
        <v>0</v>
      </c>
      <c r="I66" s="221">
        <f t="shared" si="78"/>
        <v>0</v>
      </c>
      <c r="J66" s="277" t="s">
        <v>208</v>
      </c>
      <c r="K66" s="259" t="s">
        <v>211</v>
      </c>
      <c r="L66" s="40"/>
      <c r="M66" s="60" t="str">
        <f t="shared" si="73"/>
        <v xml:space="preserve">5.2.5. Taxe pentru acorduri, avize conforme şi autorizaţia de construire/desfiinţare </v>
      </c>
      <c r="N66" s="5">
        <v>0</v>
      </c>
      <c r="O66" s="209">
        <v>0</v>
      </c>
      <c r="P66" s="209">
        <v>0</v>
      </c>
      <c r="Q66" s="209">
        <v>0</v>
      </c>
      <c r="R66" s="324">
        <f t="shared" si="2"/>
        <v>0</v>
      </c>
      <c r="S66" s="175" t="str">
        <f t="shared" si="72"/>
        <v>OK</v>
      </c>
    </row>
    <row r="67" spans="1:19" ht="70.2" customHeight="1" x14ac:dyDescent="0.3">
      <c r="A67" s="262" t="s">
        <v>150</v>
      </c>
      <c r="B67" s="247" t="s">
        <v>220</v>
      </c>
      <c r="C67" s="45">
        <v>0</v>
      </c>
      <c r="D67" s="45">
        <v>0</v>
      </c>
      <c r="E67" s="275">
        <f t="shared" si="76"/>
        <v>0</v>
      </c>
      <c r="F67" s="45">
        <v>0</v>
      </c>
      <c r="G67" s="45">
        <v>0</v>
      </c>
      <c r="H67" s="275">
        <f t="shared" si="77"/>
        <v>0</v>
      </c>
      <c r="I67" s="221">
        <f t="shared" si="78"/>
        <v>0</v>
      </c>
      <c r="J67" s="277" t="s">
        <v>184</v>
      </c>
      <c r="K67" s="259" t="s">
        <v>207</v>
      </c>
      <c r="L67" s="26" t="str">
        <f>IF(E67&gt;SUM(E10+E13+E56)*Instructiuni!F17,"!!! Atentie prag","")</f>
        <v/>
      </c>
      <c r="M67" s="46" t="str">
        <f>B67</f>
        <v>Cheltuielile diverse şi neprevăzute în limita a 10% din valoarea cheltuielilor eligibile cuprinse la capitolele/subcapitolelele 1.1, 1.2, 1.3, 2 și 4</v>
      </c>
      <c r="N67" s="211">
        <v>0</v>
      </c>
      <c r="O67" s="207">
        <v>0</v>
      </c>
      <c r="P67" s="207">
        <v>0</v>
      </c>
      <c r="Q67" s="207">
        <v>0</v>
      </c>
      <c r="R67" s="323">
        <f t="shared" si="2"/>
        <v>0</v>
      </c>
      <c r="S67" s="175" t="str">
        <f t="shared" si="72"/>
        <v>OK</v>
      </c>
    </row>
    <row r="68" spans="1:19" s="31" customFormat="1" ht="36.6" customHeight="1" x14ac:dyDescent="0.3">
      <c r="A68" s="265" t="s">
        <v>151</v>
      </c>
      <c r="B68" s="247" t="s">
        <v>596</v>
      </c>
      <c r="C68" s="45">
        <v>0</v>
      </c>
      <c r="D68" s="45">
        <v>0</v>
      </c>
      <c r="E68" s="275">
        <f t="shared" si="76"/>
        <v>0</v>
      </c>
      <c r="F68" s="45">
        <v>0</v>
      </c>
      <c r="G68" s="45">
        <v>0</v>
      </c>
      <c r="H68" s="275">
        <f t="shared" si="77"/>
        <v>0</v>
      </c>
      <c r="I68" s="221">
        <f t="shared" si="78"/>
        <v>0</v>
      </c>
      <c r="J68" s="259" t="s">
        <v>189</v>
      </c>
      <c r="K68" s="259" t="s">
        <v>406</v>
      </c>
      <c r="L68" s="40"/>
      <c r="M68" s="61" t="str">
        <f t="shared" si="73"/>
        <v>Cheltuieli pentru informare și publicitate (finanțate prin ajutor de minimis)</v>
      </c>
      <c r="N68" s="5">
        <v>0</v>
      </c>
      <c r="O68" s="209">
        <v>0</v>
      </c>
      <c r="P68" s="209">
        <v>0</v>
      </c>
      <c r="Q68" s="209">
        <v>0</v>
      </c>
      <c r="R68" s="324">
        <f t="shared" si="2"/>
        <v>0</v>
      </c>
      <c r="S68" s="175" t="str">
        <f t="shared" si="72"/>
        <v>OK</v>
      </c>
    </row>
    <row r="69" spans="1:19" s="7" customFormat="1" x14ac:dyDescent="0.3">
      <c r="A69" s="252"/>
      <c r="B69" s="278" t="s">
        <v>19</v>
      </c>
      <c r="C69" s="279">
        <f>C68+C67+C61+C58</f>
        <v>0</v>
      </c>
      <c r="D69" s="279">
        <f t="shared" ref="D69:I69" si="79">D68+D67+D61+D58</f>
        <v>0</v>
      </c>
      <c r="E69" s="279">
        <f t="shared" si="79"/>
        <v>0</v>
      </c>
      <c r="F69" s="279">
        <f t="shared" si="79"/>
        <v>0</v>
      </c>
      <c r="G69" s="279">
        <f t="shared" si="79"/>
        <v>0</v>
      </c>
      <c r="H69" s="279">
        <f t="shared" si="79"/>
        <v>0</v>
      </c>
      <c r="I69" s="279">
        <f t="shared" si="79"/>
        <v>0</v>
      </c>
      <c r="J69" s="280"/>
      <c r="K69" s="281"/>
      <c r="L69" s="51"/>
      <c r="M69" s="46" t="str">
        <f t="shared" si="73"/>
        <v>TOTAL CAPITOL 5</v>
      </c>
      <c r="N69" s="222">
        <f t="shared" ref="N69:R69" si="80">N68+N67+N61+N58</f>
        <v>0</v>
      </c>
      <c r="O69" s="222">
        <f t="shared" si="80"/>
        <v>0</v>
      </c>
      <c r="P69" s="222">
        <f t="shared" si="80"/>
        <v>0</v>
      </c>
      <c r="Q69" s="222">
        <f t="shared" si="80"/>
        <v>0</v>
      </c>
      <c r="R69" s="222">
        <f t="shared" si="80"/>
        <v>0</v>
      </c>
      <c r="S69" s="222" t="str">
        <f t="shared" si="72"/>
        <v>OK</v>
      </c>
    </row>
    <row r="70" spans="1:19" ht="23.4" customHeight="1" x14ac:dyDescent="0.3">
      <c r="A70" s="245" t="s">
        <v>25</v>
      </c>
      <c r="B70" s="536" t="s">
        <v>152</v>
      </c>
      <c r="C70" s="536"/>
      <c r="D70" s="536"/>
      <c r="E70" s="536"/>
      <c r="F70" s="536"/>
      <c r="G70" s="536"/>
      <c r="H70" s="536"/>
      <c r="I70" s="536"/>
      <c r="J70" s="282"/>
      <c r="K70" s="250"/>
      <c r="L70" s="40"/>
      <c r="M70" s="537" t="str">
        <f>B70</f>
        <v>Cheltuieli pentru probe tehnologice şi teste</v>
      </c>
      <c r="N70" s="537"/>
      <c r="O70" s="537"/>
      <c r="P70" s="537"/>
      <c r="Q70" s="537"/>
      <c r="R70" s="537"/>
      <c r="S70" s="175"/>
    </row>
    <row r="71" spans="1:19" ht="23.4" customHeight="1" x14ac:dyDescent="0.3">
      <c r="A71" s="255" t="s">
        <v>52</v>
      </c>
      <c r="B71" s="251" t="s">
        <v>103</v>
      </c>
      <c r="C71" s="5"/>
      <c r="D71" s="5"/>
      <c r="E71" s="270">
        <f>C71+D71</f>
        <v>0</v>
      </c>
      <c r="F71" s="5"/>
      <c r="G71" s="5"/>
      <c r="H71" s="270">
        <f>F71+G71</f>
        <v>0</v>
      </c>
      <c r="I71" s="221">
        <f>ROUND((E71+H71),2)</f>
        <v>0</v>
      </c>
      <c r="J71" s="259" t="s">
        <v>184</v>
      </c>
      <c r="K71" s="259" t="s">
        <v>205</v>
      </c>
      <c r="L71" s="40"/>
      <c r="M71" s="46" t="str">
        <f>B71</f>
        <v xml:space="preserve">Pregătirea personalului de exploatare     </v>
      </c>
      <c r="N71" s="5">
        <v>0</v>
      </c>
      <c r="O71" s="22">
        <v>0</v>
      </c>
      <c r="P71" s="22">
        <v>0</v>
      </c>
      <c r="Q71" s="22">
        <v>0</v>
      </c>
      <c r="R71" s="315">
        <f t="shared" si="2"/>
        <v>0</v>
      </c>
      <c r="S71" s="175" t="str">
        <f t="shared" ref="S71:S73" si="81">IF(ROUND((R71=I71),2),"OK","ERROR")</f>
        <v>OK</v>
      </c>
    </row>
    <row r="72" spans="1:19" ht="20.399999999999999" customHeight="1" x14ac:dyDescent="0.3">
      <c r="A72" s="255" t="s">
        <v>46</v>
      </c>
      <c r="B72" s="251" t="s">
        <v>104</v>
      </c>
      <c r="C72" s="5"/>
      <c r="D72" s="5"/>
      <c r="E72" s="270">
        <f>C72+D72</f>
        <v>0</v>
      </c>
      <c r="F72" s="5"/>
      <c r="G72" s="5"/>
      <c r="H72" s="270">
        <f>F72+G72</f>
        <v>0</v>
      </c>
      <c r="I72" s="221">
        <f>ROUND((E72+H72),2)</f>
        <v>0</v>
      </c>
      <c r="J72" s="259" t="s">
        <v>184</v>
      </c>
      <c r="K72" s="259" t="s">
        <v>206</v>
      </c>
      <c r="L72" s="40"/>
      <c r="M72" s="46" t="str">
        <f t="shared" ref="M72:M73" si="82">B72</f>
        <v xml:space="preserve">Probe tehnologice şi teste                </v>
      </c>
      <c r="N72" s="5">
        <v>0</v>
      </c>
      <c r="O72" s="22">
        <v>0</v>
      </c>
      <c r="P72" s="22">
        <v>0</v>
      </c>
      <c r="Q72" s="22">
        <v>0</v>
      </c>
      <c r="R72" s="315">
        <f t="shared" si="2"/>
        <v>0</v>
      </c>
      <c r="S72" s="175" t="str">
        <f t="shared" si="81"/>
        <v>OK</v>
      </c>
    </row>
    <row r="73" spans="1:19" s="7" customFormat="1" x14ac:dyDescent="0.3">
      <c r="A73" s="283"/>
      <c r="B73" s="278" t="s">
        <v>20</v>
      </c>
      <c r="C73" s="274">
        <f>SUM(C71:C72)</f>
        <v>0</v>
      </c>
      <c r="D73" s="274">
        <f t="shared" ref="D73:I73" si="83">SUM(D71:D72)</f>
        <v>0</v>
      </c>
      <c r="E73" s="274">
        <f t="shared" si="83"/>
        <v>0</v>
      </c>
      <c r="F73" s="274">
        <f t="shared" si="83"/>
        <v>0</v>
      </c>
      <c r="G73" s="274">
        <f t="shared" si="83"/>
        <v>0</v>
      </c>
      <c r="H73" s="274">
        <f t="shared" si="83"/>
        <v>0</v>
      </c>
      <c r="I73" s="274">
        <f t="shared" si="83"/>
        <v>0</v>
      </c>
      <c r="J73" s="23"/>
      <c r="K73" s="23"/>
      <c r="L73" s="51"/>
      <c r="M73" s="46" t="str">
        <f t="shared" si="82"/>
        <v>TOTAL CAPITOL 6</v>
      </c>
      <c r="N73" s="316">
        <f t="shared" ref="N73:R73" si="84">SUM(N71:N72)</f>
        <v>0</v>
      </c>
      <c r="O73" s="316">
        <f t="shared" si="84"/>
        <v>0</v>
      </c>
      <c r="P73" s="316">
        <f t="shared" si="84"/>
        <v>0</v>
      </c>
      <c r="Q73" s="316">
        <f t="shared" si="84"/>
        <v>0</v>
      </c>
      <c r="R73" s="316">
        <f t="shared" si="84"/>
        <v>0</v>
      </c>
      <c r="S73" s="316" t="str">
        <f t="shared" si="81"/>
        <v>OK</v>
      </c>
    </row>
    <row r="74" spans="1:19" ht="23.4" customHeight="1" x14ac:dyDescent="0.3">
      <c r="A74" s="245" t="s">
        <v>554</v>
      </c>
      <c r="B74" s="533" t="s">
        <v>597</v>
      </c>
      <c r="C74" s="536"/>
      <c r="D74" s="536"/>
      <c r="E74" s="536"/>
      <c r="F74" s="536"/>
      <c r="G74" s="536"/>
      <c r="H74" s="536"/>
      <c r="I74" s="536"/>
      <c r="J74" s="282"/>
      <c r="K74" s="250"/>
      <c r="L74" s="40"/>
      <c r="M74" s="537" t="str">
        <f>B74</f>
        <v>Cheltuieli aferente marjei de buget și pentru constituirea rezervei de implementare pentru ajustarea de preț (finanțate prin ajutor pentru investiții în infrastructurile locale)</v>
      </c>
      <c r="N74" s="537"/>
      <c r="O74" s="537"/>
      <c r="P74" s="537"/>
      <c r="Q74" s="537"/>
      <c r="R74" s="537"/>
      <c r="S74" s="175"/>
    </row>
    <row r="75" spans="1:19" ht="54" customHeight="1" x14ac:dyDescent="0.3">
      <c r="A75" s="255" t="s">
        <v>60</v>
      </c>
      <c r="B75" s="251" t="s">
        <v>555</v>
      </c>
      <c r="C75" s="45">
        <v>0</v>
      </c>
      <c r="D75" s="45">
        <v>0</v>
      </c>
      <c r="E75" s="258">
        <f>C75+D75</f>
        <v>0</v>
      </c>
      <c r="F75" s="45">
        <v>0</v>
      </c>
      <c r="G75" s="45">
        <v>0</v>
      </c>
      <c r="H75" s="258">
        <f>F75+G75</f>
        <v>0</v>
      </c>
      <c r="I75" s="221">
        <f>ROUND((E75+H75),2)</f>
        <v>0</v>
      </c>
      <c r="J75" s="259" t="s">
        <v>544</v>
      </c>
      <c r="K75" s="259" t="s">
        <v>545</v>
      </c>
      <c r="L75" s="145" t="str">
        <f>IF(E75&gt;SUM(E7+E8+E9+E12+E15+E19+E20+E22+E30+E35+E56+E59)*Instructiuni!F18,"!!! Atentie prag","")</f>
        <v/>
      </c>
      <c r="M75" s="46" t="str">
        <f>B75</f>
        <v xml:space="preserve">Cheltuieli aferente marjei de buget in limita a 15% din valoarea cumulată a cheltuielilor prevăzute la cap./subcap.  1.2 + 1.3 + 1.4 + 2 + 3.1 +  3.2 + 3.3 + 3.5 + 3.7 + 3.8 + 4 +5.1.1)  </v>
      </c>
      <c r="N75" s="5">
        <v>0</v>
      </c>
      <c r="O75" s="212">
        <v>0</v>
      </c>
      <c r="P75" s="212">
        <v>0</v>
      </c>
      <c r="Q75" s="212">
        <v>0</v>
      </c>
      <c r="R75" s="315">
        <f t="shared" ref="R75:R76" si="85">SUM(N75:Q75)</f>
        <v>0</v>
      </c>
      <c r="S75" s="175" t="str">
        <f t="shared" ref="S75:S79" si="86">IF(ROUND((R75=I75),2),"OK","ERROR")</f>
        <v>OK</v>
      </c>
    </row>
    <row r="76" spans="1:19" ht="64.8" x14ac:dyDescent="0.3">
      <c r="A76" s="255" t="s">
        <v>557</v>
      </c>
      <c r="B76" s="251" t="s">
        <v>556</v>
      </c>
      <c r="C76" s="45">
        <v>0</v>
      </c>
      <c r="D76" s="45">
        <v>0</v>
      </c>
      <c r="E76" s="258">
        <f>C76+D76</f>
        <v>0</v>
      </c>
      <c r="F76" s="45">
        <v>0</v>
      </c>
      <c r="G76" s="45">
        <v>0</v>
      </c>
      <c r="H76" s="258">
        <f>F76+G76</f>
        <v>0</v>
      </c>
      <c r="I76" s="221">
        <f>ROUND((E76+H76),2)</f>
        <v>0</v>
      </c>
      <c r="J76" s="259" t="s">
        <v>546</v>
      </c>
      <c r="K76" s="259" t="s">
        <v>547</v>
      </c>
      <c r="L76" s="145" t="str">
        <f>IF(E76&gt;SUM(E10+E13+E15+E19+E20+E22+E30+E35+E56+E59)*Instructiuni!F19,"!!! Atentie prag","")</f>
        <v/>
      </c>
      <c r="M76" s="46" t="str">
        <f t="shared" ref="M76:M77" si="87">B76</f>
        <v xml:space="preserve">Cheltuieli pentru constituirea rezervei de implementare pentru ajustarea de preţ in limita a 5% din valoarea cumulată a cheltuielilor prevăzute la cap./subcap.  1.2 + 1.3 + 1.4 + 2 + 3.1 +  3.2 + 3.3 + 3.5 + 3.7 + 3.8 + 4 +5.1.1)  </v>
      </c>
      <c r="N76" s="5">
        <v>0</v>
      </c>
      <c r="O76" s="212">
        <v>0</v>
      </c>
      <c r="P76" s="212">
        <v>0</v>
      </c>
      <c r="Q76" s="212">
        <v>0</v>
      </c>
      <c r="R76" s="315">
        <f t="shared" si="85"/>
        <v>0</v>
      </c>
      <c r="S76" s="175" t="str">
        <f t="shared" si="86"/>
        <v>OK</v>
      </c>
    </row>
    <row r="77" spans="1:19" s="7" customFormat="1" x14ac:dyDescent="0.3">
      <c r="A77" s="283"/>
      <c r="B77" s="278" t="s">
        <v>59</v>
      </c>
      <c r="C77" s="269">
        <f>SUM(C75:C76)</f>
        <v>0</v>
      </c>
      <c r="D77" s="269">
        <f t="shared" ref="D77:I77" si="88">SUM(D75:D76)</f>
        <v>0</v>
      </c>
      <c r="E77" s="269">
        <f t="shared" si="88"/>
        <v>0</v>
      </c>
      <c r="F77" s="269">
        <f t="shared" si="88"/>
        <v>0</v>
      </c>
      <c r="G77" s="269">
        <f t="shared" si="88"/>
        <v>0</v>
      </c>
      <c r="H77" s="269">
        <f t="shared" si="88"/>
        <v>0</v>
      </c>
      <c r="I77" s="269">
        <f t="shared" si="88"/>
        <v>0</v>
      </c>
      <c r="J77" s="23"/>
      <c r="K77" s="23"/>
      <c r="L77" s="51"/>
      <c r="M77" s="46" t="str">
        <f t="shared" si="87"/>
        <v>TOTAL CAPITOL 7</v>
      </c>
      <c r="N77" s="274">
        <f>SUM(N75:N76)</f>
        <v>0</v>
      </c>
      <c r="O77" s="274">
        <f t="shared" ref="O77:R77" si="89">SUM(O75:O76)</f>
        <v>0</v>
      </c>
      <c r="P77" s="274">
        <f t="shared" si="89"/>
        <v>0</v>
      </c>
      <c r="Q77" s="274">
        <f t="shared" si="89"/>
        <v>0</v>
      </c>
      <c r="R77" s="274">
        <f t="shared" si="89"/>
        <v>0</v>
      </c>
      <c r="S77" s="274" t="str">
        <f t="shared" si="86"/>
        <v>OK</v>
      </c>
    </row>
    <row r="78" spans="1:19" s="7" customFormat="1" ht="22.95" customHeight="1" x14ac:dyDescent="0.3">
      <c r="A78" s="284"/>
      <c r="B78" s="285" t="s">
        <v>154</v>
      </c>
      <c r="C78" s="286">
        <f t="shared" ref="C78:I78" si="90">C73+C69+C56+C41+C13+C10+C77</f>
        <v>0</v>
      </c>
      <c r="D78" s="286">
        <f t="shared" si="90"/>
        <v>0</v>
      </c>
      <c r="E78" s="286">
        <f>E73+E69+E56+E41+E13+E10+E77</f>
        <v>0</v>
      </c>
      <c r="F78" s="286">
        <f t="shared" si="90"/>
        <v>0</v>
      </c>
      <c r="G78" s="286">
        <f t="shared" si="90"/>
        <v>0</v>
      </c>
      <c r="H78" s="286">
        <f t="shared" si="90"/>
        <v>0</v>
      </c>
      <c r="I78" s="286">
        <f t="shared" si="90"/>
        <v>0</v>
      </c>
      <c r="J78" s="287"/>
      <c r="K78" s="287"/>
      <c r="L78" s="51"/>
      <c r="M78" s="46" t="str">
        <f t="shared" ref="M78:M82" si="91">B78</f>
        <v xml:space="preserve">TOTAL DEVIZ GENERAL                                  </v>
      </c>
      <c r="N78" s="325">
        <f>N73+N69+N56+N41+N13+N10+N77</f>
        <v>0</v>
      </c>
      <c r="O78" s="325">
        <f>O73+O69+O56+O41+O13+O10+O77</f>
        <v>0</v>
      </c>
      <c r="P78" s="325">
        <f>P73+P69+P56+P41+P13+P10+P77</f>
        <v>0</v>
      </c>
      <c r="Q78" s="325">
        <f>Q73+Q69+Q56+Q41+Q13+Q10+Q77</f>
        <v>0</v>
      </c>
      <c r="R78" s="325">
        <f>R73+R69+R56+R41+R13+R10+R77</f>
        <v>0</v>
      </c>
      <c r="S78" s="325" t="str">
        <f t="shared" si="86"/>
        <v>OK</v>
      </c>
    </row>
    <row r="79" spans="1:19" s="7" customFormat="1" ht="26.4" customHeight="1" x14ac:dyDescent="0.3">
      <c r="A79" s="283"/>
      <c r="B79" s="278" t="s">
        <v>153</v>
      </c>
      <c r="C79" s="269">
        <f t="shared" ref="C79:I79" si="92">C7+C8+C9+C12+C43+C45+C59</f>
        <v>0</v>
      </c>
      <c r="D79" s="269">
        <f t="shared" si="92"/>
        <v>0</v>
      </c>
      <c r="E79" s="269">
        <f t="shared" si="92"/>
        <v>0</v>
      </c>
      <c r="F79" s="269">
        <f t="shared" si="92"/>
        <v>0</v>
      </c>
      <c r="G79" s="269">
        <f t="shared" si="92"/>
        <v>0</v>
      </c>
      <c r="H79" s="269">
        <f t="shared" si="92"/>
        <v>0</v>
      </c>
      <c r="I79" s="269">
        <f t="shared" si="92"/>
        <v>0</v>
      </c>
      <c r="J79" s="23"/>
      <c r="K79" s="23"/>
      <c r="L79" s="51"/>
      <c r="M79" s="47" t="str">
        <f t="shared" si="91"/>
        <v>din care:   C + M (1.2 + 1.3 +1.4 + 2 + 4.1 + 4.2 + 5.1.1)</v>
      </c>
      <c r="N79" s="274">
        <f>N7+N8+N9+N12+N43+N45+N59</f>
        <v>0</v>
      </c>
      <c r="O79" s="274">
        <f>O7+O8+O9+O12+O43+O45+O59</f>
        <v>0</v>
      </c>
      <c r="P79" s="274">
        <f>P7+P8+P9+P12+P43+P45+P59</f>
        <v>0</v>
      </c>
      <c r="Q79" s="274">
        <f>Q7+Q8+Q9+Q12+Q43+Q45+Q59</f>
        <v>0</v>
      </c>
      <c r="R79" s="274">
        <f>R7+R8+R9+R12+R43+R45+R59</f>
        <v>0</v>
      </c>
      <c r="S79" s="274" t="str">
        <f t="shared" si="86"/>
        <v>OK</v>
      </c>
    </row>
    <row r="80" spans="1:19" s="8" customFormat="1" ht="18.600000000000001" customHeight="1" x14ac:dyDescent="0.3">
      <c r="A80" s="288" t="s">
        <v>558</v>
      </c>
      <c r="B80" s="536" t="s">
        <v>598</v>
      </c>
      <c r="C80" s="534"/>
      <c r="D80" s="534"/>
      <c r="E80" s="534"/>
      <c r="F80" s="534"/>
      <c r="G80" s="534"/>
      <c r="H80" s="534"/>
      <c r="I80" s="534"/>
      <c r="J80" s="289"/>
      <c r="K80" s="289"/>
      <c r="L80" s="54"/>
      <c r="M80" s="535" t="str">
        <f t="shared" si="91"/>
        <v>Cheltuiel specifice prioritatii -  cheltuieli soft (finanțate prin ajutor de minimis)</v>
      </c>
      <c r="N80" s="535"/>
      <c r="O80" s="535"/>
      <c r="P80" s="535"/>
      <c r="Q80" s="535"/>
      <c r="R80" s="535"/>
      <c r="S80" s="175"/>
    </row>
    <row r="81" spans="1:20" s="33" customFormat="1" ht="54.6" customHeight="1" x14ac:dyDescent="0.3">
      <c r="A81" s="288" t="s">
        <v>559</v>
      </c>
      <c r="B81" s="290" t="s">
        <v>567</v>
      </c>
      <c r="C81" s="45"/>
      <c r="D81" s="45"/>
      <c r="E81" s="258">
        <f>C81+D81</f>
        <v>0</v>
      </c>
      <c r="F81" s="45">
        <v>0</v>
      </c>
      <c r="G81" s="45">
        <v>0</v>
      </c>
      <c r="H81" s="258">
        <f>F81+G81</f>
        <v>0</v>
      </c>
      <c r="I81" s="221">
        <f>ROUND((E81+H81),2)</f>
        <v>0</v>
      </c>
      <c r="J81" s="259" t="s">
        <v>189</v>
      </c>
      <c r="K81" s="259" t="s">
        <v>384</v>
      </c>
      <c r="L81" s="56"/>
      <c r="M81" s="326" t="str">
        <f t="shared" si="91"/>
        <v xml:space="preserve">Cheltuieli aferente activităților soft care contribuie la îndeplinirea obiectivului specific al priorității </v>
      </c>
      <c r="N81" s="5"/>
      <c r="O81" s="213"/>
      <c r="P81" s="213"/>
      <c r="Q81" s="213">
        <v>0</v>
      </c>
      <c r="R81" s="319">
        <f t="shared" si="2"/>
        <v>0</v>
      </c>
      <c r="S81" s="175" t="str">
        <f t="shared" ref="S81:S83" si="93">IF(ROUND((R81=I81),2),"OK","ERROR")</f>
        <v>OK</v>
      </c>
    </row>
    <row r="82" spans="1:20" s="8" customFormat="1" ht="40.950000000000003" customHeight="1" x14ac:dyDescent="0.3">
      <c r="A82" s="288" t="s">
        <v>560</v>
      </c>
      <c r="B82" s="291" t="s">
        <v>568</v>
      </c>
      <c r="C82" s="45"/>
      <c r="D82" s="45">
        <v>0</v>
      </c>
      <c r="E82" s="258">
        <f>C82+D82</f>
        <v>0</v>
      </c>
      <c r="F82" s="45">
        <v>0</v>
      </c>
      <c r="G82" s="45">
        <v>0</v>
      </c>
      <c r="H82" s="258">
        <f>F82+G82</f>
        <v>0</v>
      </c>
      <c r="I82" s="221">
        <f>ROUND((E82+H82),2)</f>
        <v>0</v>
      </c>
      <c r="J82" s="259" t="s">
        <v>189</v>
      </c>
      <c r="K82" s="259" t="s">
        <v>373</v>
      </c>
      <c r="L82" s="54"/>
      <c r="M82" s="326" t="str">
        <f t="shared" si="91"/>
        <v>Cheltuieli aferente activităților de promovare a potențialului turistic, educațional al taberelor</v>
      </c>
      <c r="N82" s="5"/>
      <c r="O82" s="212"/>
      <c r="P82" s="212"/>
      <c r="Q82" s="212">
        <v>0</v>
      </c>
      <c r="R82" s="315">
        <f t="shared" ref="R82" si="94">SUM(N82:Q82)</f>
        <v>0</v>
      </c>
      <c r="S82" s="175" t="str">
        <f t="shared" si="93"/>
        <v>OK</v>
      </c>
    </row>
    <row r="83" spans="1:20" s="7" customFormat="1" x14ac:dyDescent="0.3">
      <c r="A83" s="252"/>
      <c r="B83" s="253" t="s">
        <v>561</v>
      </c>
      <c r="C83" s="269">
        <f t="shared" ref="C83:I83" si="95">SUM( C81:C82)</f>
        <v>0</v>
      </c>
      <c r="D83" s="269">
        <f t="shared" si="95"/>
        <v>0</v>
      </c>
      <c r="E83" s="269">
        <f t="shared" si="95"/>
        <v>0</v>
      </c>
      <c r="F83" s="269">
        <f t="shared" si="95"/>
        <v>0</v>
      </c>
      <c r="G83" s="269">
        <f t="shared" si="95"/>
        <v>0</v>
      </c>
      <c r="H83" s="269">
        <f t="shared" si="95"/>
        <v>0</v>
      </c>
      <c r="I83" s="269">
        <f t="shared" si="95"/>
        <v>0</v>
      </c>
      <c r="J83" s="23"/>
      <c r="K83" s="23"/>
      <c r="L83" s="56"/>
      <c r="M83" s="57"/>
      <c r="N83" s="327">
        <f>SUM(N81:N82)</f>
        <v>0</v>
      </c>
      <c r="O83" s="327">
        <f>SUM(O81:O82)</f>
        <v>0</v>
      </c>
      <c r="P83" s="327">
        <f>SUM(P81:P82)</f>
        <v>0</v>
      </c>
      <c r="Q83" s="327">
        <f>SUM(Q81:Q82)</f>
        <v>0</v>
      </c>
      <c r="R83" s="327">
        <f>SUM(R81:R82)</f>
        <v>0</v>
      </c>
      <c r="S83" s="175" t="str">
        <f t="shared" si="93"/>
        <v>OK</v>
      </c>
    </row>
    <row r="84" spans="1:20" s="9" customFormat="1" x14ac:dyDescent="0.3">
      <c r="A84" s="255"/>
      <c r="B84" s="292"/>
      <c r="C84" s="293"/>
      <c r="D84" s="293"/>
      <c r="E84" s="293"/>
      <c r="F84" s="293"/>
      <c r="G84" s="293"/>
      <c r="H84" s="293"/>
      <c r="I84" s="293"/>
      <c r="J84" s="24"/>
      <c r="K84" s="25"/>
      <c r="L84" s="55"/>
      <c r="M84" s="58"/>
      <c r="N84" s="328"/>
      <c r="O84" s="328"/>
      <c r="P84" s="328"/>
      <c r="Q84" s="328"/>
      <c r="R84" s="315"/>
      <c r="S84" s="175"/>
    </row>
    <row r="85" spans="1:20" s="10" customFormat="1" ht="38.4" customHeight="1" x14ac:dyDescent="0.3">
      <c r="A85" s="294"/>
      <c r="B85" s="295" t="s">
        <v>155</v>
      </c>
      <c r="C85" s="296">
        <f t="shared" ref="C85:H85" si="96">ROUND((C83+C78),2)</f>
        <v>0</v>
      </c>
      <c r="D85" s="296">
        <f t="shared" si="96"/>
        <v>0</v>
      </c>
      <c r="E85" s="296">
        <f t="shared" si="96"/>
        <v>0</v>
      </c>
      <c r="F85" s="296">
        <f t="shared" si="96"/>
        <v>0</v>
      </c>
      <c r="G85" s="296">
        <f t="shared" si="96"/>
        <v>0</v>
      </c>
      <c r="H85" s="296">
        <f t="shared" si="96"/>
        <v>0</v>
      </c>
      <c r="I85" s="296">
        <f>ROUND((I83+I78),2)</f>
        <v>0</v>
      </c>
      <c r="J85" s="29"/>
      <c r="K85" s="29"/>
      <c r="L85" s="51"/>
      <c r="M85" s="329" t="s">
        <v>155</v>
      </c>
      <c r="N85" s="330">
        <f>N83+N78</f>
        <v>0</v>
      </c>
      <c r="O85" s="330">
        <f>O83+O78</f>
        <v>0</v>
      </c>
      <c r="P85" s="330">
        <f>P83+P78</f>
        <v>0</v>
      </c>
      <c r="Q85" s="330">
        <f>Q83+Q78</f>
        <v>0</v>
      </c>
      <c r="R85" s="330">
        <f>R83+R78</f>
        <v>0</v>
      </c>
      <c r="S85" s="330" t="str">
        <f t="shared" ref="S85:S86" si="97">IF(ROUND((R85=I85),2),"OK","ERROR")</f>
        <v>OK</v>
      </c>
    </row>
    <row r="86" spans="1:20" s="10" customFormat="1" ht="60" customHeight="1" x14ac:dyDescent="0.3">
      <c r="A86" s="297"/>
      <c r="B86" s="298" t="s">
        <v>653</v>
      </c>
      <c r="C86" s="293">
        <f>C44+C46+C48+C50+C52+C55</f>
        <v>0</v>
      </c>
      <c r="D86" s="293">
        <f t="shared" ref="D86:I86" si="98">D44+D46+D48+D50+D52+D55</f>
        <v>0</v>
      </c>
      <c r="E86" s="293">
        <f t="shared" si="98"/>
        <v>0</v>
      </c>
      <c r="F86" s="293">
        <f t="shared" si="98"/>
        <v>0</v>
      </c>
      <c r="G86" s="293">
        <f t="shared" si="98"/>
        <v>0</v>
      </c>
      <c r="H86" s="293">
        <f t="shared" si="98"/>
        <v>0</v>
      </c>
      <c r="I86" s="293">
        <f t="shared" si="98"/>
        <v>0</v>
      </c>
      <c r="J86" s="149"/>
      <c r="K86" s="150"/>
      <c r="L86" s="26" t="str">
        <f>IF(E86&gt;(E10+E13+E56-E55-E52-E50-E48-E46-E44+E58+E67)*Instructiuni!$F$20,"!!! Atentie prag","")</f>
        <v/>
      </c>
      <c r="M86" s="331" t="str">
        <f>B86</f>
        <v>Cheltuieli auxiliare investiției de bază (sunt eligibile în limita a  10% din valoarea eligibilă a cheltuielilor cuprinse în capitolul 1, capitolul 2, capitolul 4 (punctele 4.1–4.6) și capitolul 5 (subcapitolele 5.1 și 5.3), precum și capitolul 7 din buget  din ghidul solicitantului</v>
      </c>
      <c r="N86" s="5">
        <v>0</v>
      </c>
      <c r="O86" s="213">
        <v>0</v>
      </c>
      <c r="P86" s="213">
        <v>0</v>
      </c>
      <c r="Q86" s="213">
        <v>0</v>
      </c>
      <c r="R86" s="319">
        <f t="shared" ref="R86" si="99">SUM(N86:Q86)</f>
        <v>0</v>
      </c>
      <c r="S86" s="175" t="str">
        <f t="shared" si="97"/>
        <v>OK</v>
      </c>
    </row>
    <row r="87" spans="1:20" s="10" customFormat="1" ht="42.6" customHeight="1" x14ac:dyDescent="0.3">
      <c r="A87" s="297"/>
      <c r="B87" s="299"/>
      <c r="C87" s="300"/>
      <c r="D87" s="300"/>
      <c r="E87" s="300"/>
      <c r="F87" s="300"/>
      <c r="G87" s="300"/>
      <c r="H87" s="300"/>
      <c r="I87" s="300"/>
      <c r="J87" s="26"/>
      <c r="K87" s="111"/>
      <c r="L87" s="51"/>
      <c r="M87" s="299"/>
      <c r="N87" s="332"/>
      <c r="O87" s="332"/>
      <c r="P87" s="332"/>
      <c r="Q87" s="332"/>
      <c r="R87" s="332"/>
      <c r="S87" s="333"/>
    </row>
    <row r="88" spans="1:20" ht="33" customHeight="1" x14ac:dyDescent="0.3">
      <c r="A88" s="301" t="s">
        <v>29</v>
      </c>
      <c r="B88" s="302" t="s">
        <v>10</v>
      </c>
      <c r="C88" s="303" t="s">
        <v>26</v>
      </c>
      <c r="D88" s="219"/>
      <c r="E88" s="301" t="s">
        <v>29</v>
      </c>
      <c r="F88" s="302" t="s">
        <v>10</v>
      </c>
      <c r="G88" s="303" t="s">
        <v>26</v>
      </c>
      <c r="H88" s="152"/>
      <c r="I88" s="162" t="s">
        <v>29</v>
      </c>
      <c r="J88" s="163" t="s">
        <v>10</v>
      </c>
      <c r="K88" s="164" t="s">
        <v>26</v>
      </c>
      <c r="L88" s="48"/>
      <c r="M88" s="334" t="s">
        <v>169</v>
      </c>
      <c r="N88" s="171" t="str">
        <f>IFERROR(N85/$I$85,"")</f>
        <v/>
      </c>
      <c r="O88" s="171" t="str">
        <f>IFERROR(O85/$I$85,"")</f>
        <v/>
      </c>
      <c r="P88" s="171" t="str">
        <f>IFERROR(P85/$I$85,"")</f>
        <v/>
      </c>
      <c r="Q88" s="171" t="str">
        <f>IFERROR(Q85/$I$85,"")</f>
        <v/>
      </c>
      <c r="R88" s="171">
        <f>SUM(N88:Q88)</f>
        <v>0</v>
      </c>
      <c r="S88" s="175"/>
      <c r="T88" s="8"/>
    </row>
    <row r="89" spans="1:20" ht="39.6" customHeight="1" x14ac:dyDescent="0.3">
      <c r="A89" s="375" t="s">
        <v>11</v>
      </c>
      <c r="B89" s="302" t="s">
        <v>533</v>
      </c>
      <c r="C89" s="159">
        <f>ROUND((I78-I41-I53-I68-I61),2)</f>
        <v>0</v>
      </c>
      <c r="D89" s="219"/>
      <c r="E89" s="304" t="s">
        <v>11</v>
      </c>
      <c r="F89" s="302" t="s">
        <v>534</v>
      </c>
      <c r="G89" s="370">
        <f>I83+I53+I41+I68+I61</f>
        <v>0</v>
      </c>
      <c r="H89" s="305"/>
      <c r="I89" s="165" t="s">
        <v>11</v>
      </c>
      <c r="J89" s="162" t="s">
        <v>12</v>
      </c>
      <c r="K89" s="166">
        <f>ROUND((K90+K91),2)</f>
        <v>0</v>
      </c>
      <c r="L89" s="48" t="str">
        <f>IF(AND(I85=K89),"OK","ATENȚIE VALOARE PROIECT")</f>
        <v>OK</v>
      </c>
      <c r="M89" s="334" t="s">
        <v>64</v>
      </c>
      <c r="N89" s="172">
        <f>ROUND((N85-N91),2)</f>
        <v>0</v>
      </c>
      <c r="O89" s="172">
        <f>ROUND((O85-O91),2)</f>
        <v>0</v>
      </c>
      <c r="P89" s="172">
        <f t="shared" ref="P89:Q89" si="100">ROUND((P85-P91),2)</f>
        <v>0</v>
      </c>
      <c r="Q89" s="172">
        <f t="shared" si="100"/>
        <v>0</v>
      </c>
      <c r="R89" s="173">
        <f t="shared" ref="R89:R91" si="101">SUM(N89:Q89)</f>
        <v>0</v>
      </c>
      <c r="S89" s="175" t="str">
        <f>IF(R89=K91,"OK","ERROR")</f>
        <v>OK</v>
      </c>
      <c r="T89" s="8"/>
    </row>
    <row r="90" spans="1:20" ht="30.6" x14ac:dyDescent="0.3">
      <c r="A90" s="375" t="s">
        <v>640</v>
      </c>
      <c r="B90" s="376" t="s">
        <v>13</v>
      </c>
      <c r="C90" s="160">
        <f>E78-E68-E61-E53-E41</f>
        <v>0</v>
      </c>
      <c r="D90" s="112"/>
      <c r="E90" s="304" t="s">
        <v>640</v>
      </c>
      <c r="F90" s="306" t="s">
        <v>13</v>
      </c>
      <c r="G90" s="371">
        <f>E83+E68+E61+E53+E41</f>
        <v>0</v>
      </c>
      <c r="H90" s="307"/>
      <c r="I90" s="165" t="s">
        <v>30</v>
      </c>
      <c r="J90" s="165" t="s">
        <v>35</v>
      </c>
      <c r="K90" s="166">
        <f>ROUND((C95+G93),2)</f>
        <v>0</v>
      </c>
      <c r="L90" s="48" t="str">
        <f>IF(AND(H85=K90),"OK","ATENȚIE VALOARE PROIECT")</f>
        <v>OK</v>
      </c>
      <c r="M90" s="334" t="s">
        <v>156</v>
      </c>
      <c r="N90" s="483" t="str">
        <f>IFERROR(N89/$E$85,"")</f>
        <v/>
      </c>
      <c r="O90" s="483" t="str">
        <f t="shared" ref="O90:Q90" si="102">IFERROR(O89/$E$85,"")</f>
        <v/>
      </c>
      <c r="P90" s="483" t="str">
        <f t="shared" si="102"/>
        <v/>
      </c>
      <c r="Q90" s="483" t="str">
        <f t="shared" si="102"/>
        <v/>
      </c>
      <c r="R90" s="171">
        <f>ROUND(SUM(N90:Q90),2)</f>
        <v>0</v>
      </c>
      <c r="S90" s="175"/>
      <c r="T90" s="8"/>
    </row>
    <row r="91" spans="1:20" ht="46.2" customHeight="1" x14ac:dyDescent="0.3">
      <c r="A91" s="375" t="s">
        <v>642</v>
      </c>
      <c r="B91" s="302" t="s">
        <v>641</v>
      </c>
      <c r="C91" s="159">
        <f>C92+C93</f>
        <v>0</v>
      </c>
      <c r="D91" s="130"/>
      <c r="E91" s="304" t="s">
        <v>648</v>
      </c>
      <c r="F91" s="302" t="s">
        <v>16</v>
      </c>
      <c r="G91" s="372">
        <v>0</v>
      </c>
      <c r="H91" s="307"/>
      <c r="I91" s="167" t="s">
        <v>31</v>
      </c>
      <c r="J91" s="165" t="s">
        <v>13</v>
      </c>
      <c r="K91" s="166">
        <f>ROUND((C90+G90),2)</f>
        <v>0</v>
      </c>
      <c r="L91" s="48" t="str">
        <f>IF(AND(E85=K91),"OK","ATENȚIE VALOARE PROIECT")</f>
        <v>OK</v>
      </c>
      <c r="M91" s="334" t="s">
        <v>65</v>
      </c>
      <c r="N91" s="131">
        <v>0</v>
      </c>
      <c r="O91" s="131">
        <v>0</v>
      </c>
      <c r="P91" s="131">
        <v>0</v>
      </c>
      <c r="Q91" s="131">
        <v>0</v>
      </c>
      <c r="R91" s="173">
        <f t="shared" si="101"/>
        <v>0</v>
      </c>
      <c r="S91" s="175" t="str">
        <f>IF(K90=R91,"OK","ERROR")</f>
        <v>OK</v>
      </c>
      <c r="T91" s="17"/>
    </row>
    <row r="92" spans="1:20" ht="49.8" customHeight="1" x14ac:dyDescent="0.3">
      <c r="A92" s="375" t="s">
        <v>643</v>
      </c>
      <c r="B92" s="306" t="s">
        <v>638</v>
      </c>
      <c r="C92" s="369">
        <v>0</v>
      </c>
      <c r="D92" s="496" t="str">
        <f>IF(C94&gt;'Art. 56  profit din exploatare '!D71,"Atenție: Contribuția solicitantului la cheltuielile eligibile aferente ajutorului de stat nu este corectă","")</f>
        <v/>
      </c>
      <c r="E92" s="304" t="s">
        <v>649</v>
      </c>
      <c r="F92" s="302" t="s">
        <v>535</v>
      </c>
      <c r="G92" s="373">
        <f>G90-G91</f>
        <v>0</v>
      </c>
      <c r="H92" s="48" t="str">
        <f>IF(G92/Instructiuni!H46&gt;Instructiuni!F23,"!!! Atentie depașire prag minimis","")</f>
        <v/>
      </c>
      <c r="I92" s="167" t="s">
        <v>14</v>
      </c>
      <c r="J92" s="162" t="s">
        <v>15</v>
      </c>
      <c r="K92" s="166">
        <f>ROUND((K93+K94+K95),2)</f>
        <v>0</v>
      </c>
      <c r="L92" s="48"/>
      <c r="M92" s="334" t="s">
        <v>15</v>
      </c>
      <c r="N92" s="174" t="str">
        <f>IFERROR(ROUND((N93+N94+N95),2),"")</f>
        <v/>
      </c>
      <c r="O92" s="174" t="str">
        <f>IFERROR(ROUND((O93+O94+O95),2),"")</f>
        <v/>
      </c>
      <c r="P92" s="174" t="str">
        <f>IFERROR(ROUND((P93+P94+P95),2),"")</f>
        <v/>
      </c>
      <c r="Q92" s="174" t="str">
        <f>IFERROR(ROUND((Q93+Q94+Q95),2),"")</f>
        <v/>
      </c>
      <c r="R92" s="173">
        <f>ROUND(SUM(N92:Q92),2)</f>
        <v>0</v>
      </c>
      <c r="S92" s="175" t="str">
        <f>IF(K92=R92,"OK","ERROR")</f>
        <v>OK</v>
      </c>
      <c r="T92" s="8"/>
    </row>
    <row r="93" spans="1:20" ht="43.2" customHeight="1" x14ac:dyDescent="0.3">
      <c r="A93" s="375" t="s">
        <v>644</v>
      </c>
      <c r="B93" s="306" t="s">
        <v>618</v>
      </c>
      <c r="C93" s="161">
        <f>ROUND(MAX(0,'Art. 56  profit din exploatare '!D68),2)</f>
        <v>0</v>
      </c>
      <c r="D93" s="309"/>
      <c r="E93" s="375" t="s">
        <v>509</v>
      </c>
      <c r="F93" s="302" t="s">
        <v>35</v>
      </c>
      <c r="G93" s="373">
        <f>ROUND((G89-G90),2)</f>
        <v>0</v>
      </c>
      <c r="H93" s="308"/>
      <c r="I93" s="167" t="s">
        <v>32</v>
      </c>
      <c r="J93" s="165" t="s">
        <v>16</v>
      </c>
      <c r="K93" s="168">
        <f>ROUND((C92+G91),2)</f>
        <v>0</v>
      </c>
      <c r="L93" s="48"/>
      <c r="M93" s="334" t="s">
        <v>16</v>
      </c>
      <c r="N93" s="174" t="str">
        <f>IFERROR(ROUND((N90*$K$93),2),"")</f>
        <v/>
      </c>
      <c r="O93" s="174" t="str">
        <f>IFERROR(ROUND((O90*$K$93),2),"")</f>
        <v/>
      </c>
      <c r="P93" s="174" t="str">
        <f>IFERROR(ROUND((P90*$K$93),2),"")</f>
        <v/>
      </c>
      <c r="Q93" s="174" t="str">
        <f t="shared" ref="Q93" si="103">IFERROR(ROUND((Q90*$K$93),2),"")</f>
        <v/>
      </c>
      <c r="R93" s="173">
        <f>ROUND(SUM(N93:Q93),2)</f>
        <v>0</v>
      </c>
      <c r="S93" s="175" t="str">
        <f>IF(ROUND(K93,2)=ROUND(R93,2),"OK","ERROR")</f>
        <v>OK</v>
      </c>
      <c r="T93" s="8"/>
    </row>
    <row r="94" spans="1:20" ht="42.6" customHeight="1" x14ac:dyDescent="0.3">
      <c r="A94" s="375" t="s">
        <v>645</v>
      </c>
      <c r="B94" s="377" t="s">
        <v>532</v>
      </c>
      <c r="C94" s="159">
        <f>C90-C91</f>
        <v>0</v>
      </c>
      <c r="D94" s="506" t="str">
        <f>IF(C94&gt;'Art. 56  profit din exploatare '!D71,"Ajutorul de stat depășește valoarea maximă acceptată","")</f>
        <v/>
      </c>
      <c r="E94" s="375" t="s">
        <v>646</v>
      </c>
      <c r="F94" s="302" t="s">
        <v>647</v>
      </c>
      <c r="G94" s="371">
        <f>ROUND(G93,2)</f>
        <v>0</v>
      </c>
      <c r="H94" s="308"/>
      <c r="I94" s="169" t="s">
        <v>33</v>
      </c>
      <c r="J94" s="170" t="s">
        <v>618</v>
      </c>
      <c r="K94" s="168">
        <f>ROUND(C93,2)</f>
        <v>0</v>
      </c>
      <c r="L94" s="48"/>
      <c r="M94" s="334" t="str">
        <f>J94</f>
        <v>Contributie proprie conform art. 56 Profitul din exploatare</v>
      </c>
      <c r="N94" s="201" t="str">
        <f>IFERROR(ROUND((N90*$K$94),2),"")</f>
        <v/>
      </c>
      <c r="O94" s="201" t="str">
        <f t="shared" ref="O94:Q94" si="104">IFERROR(ROUND((O90*$K$94),2),"")</f>
        <v/>
      </c>
      <c r="P94" s="201" t="str">
        <f t="shared" si="104"/>
        <v/>
      </c>
      <c r="Q94" s="201" t="str">
        <f t="shared" si="104"/>
        <v/>
      </c>
      <c r="R94" s="202">
        <f>ROUND((SUM(N94:Q94)),2)</f>
        <v>0</v>
      </c>
      <c r="S94" s="175" t="str">
        <f>IF(K94=R94,"OK","ERROR")</f>
        <v>OK</v>
      </c>
      <c r="T94" s="8"/>
    </row>
    <row r="95" spans="1:20" ht="39.6" customHeight="1" x14ac:dyDescent="0.3">
      <c r="A95" s="375" t="s">
        <v>509</v>
      </c>
      <c r="B95" s="302" t="s">
        <v>35</v>
      </c>
      <c r="C95" s="160">
        <f>ROUND((C89-C90),2)</f>
        <v>0</v>
      </c>
      <c r="D95" s="219"/>
      <c r="E95" s="310"/>
      <c r="F95" s="311"/>
      <c r="G95" s="220"/>
      <c r="H95" s="107" t="str">
        <f>IF(G95/Instructiuni!H46&gt;300000,"!!! Atentie depașire prag minimis","")</f>
        <v/>
      </c>
      <c r="I95" s="167" t="s">
        <v>33</v>
      </c>
      <c r="J95" s="165" t="s">
        <v>34</v>
      </c>
      <c r="K95" s="168">
        <f>K90</f>
        <v>0</v>
      </c>
      <c r="L95" s="48"/>
      <c r="M95" s="334" t="s">
        <v>34</v>
      </c>
      <c r="N95" s="174">
        <f>N91</f>
        <v>0</v>
      </c>
      <c r="O95" s="174">
        <f t="shared" ref="O95:Q95" si="105">O91</f>
        <v>0</v>
      </c>
      <c r="P95" s="174">
        <f t="shared" si="105"/>
        <v>0</v>
      </c>
      <c r="Q95" s="174">
        <f t="shared" si="105"/>
        <v>0</v>
      </c>
      <c r="R95" s="173">
        <f t="shared" ref="R95" si="106">SUM(N95:Q95)</f>
        <v>0</v>
      </c>
      <c r="S95" s="175" t="str">
        <f>IF(K90=R95,"OK","ERROR")</f>
        <v>OK</v>
      </c>
      <c r="T95" s="8"/>
    </row>
    <row r="96" spans="1:20" ht="43.95" customHeight="1" x14ac:dyDescent="0.3">
      <c r="A96" s="375" t="s">
        <v>646</v>
      </c>
      <c r="B96" s="302" t="s">
        <v>647</v>
      </c>
      <c r="C96" s="159">
        <f>ROUND(C95,2)</f>
        <v>0</v>
      </c>
      <c r="D96" s="219"/>
      <c r="E96" s="310"/>
      <c r="F96" s="311"/>
      <c r="G96" s="218"/>
      <c r="H96" s="152"/>
      <c r="I96" s="167" t="s">
        <v>536</v>
      </c>
      <c r="J96" s="162" t="s">
        <v>17</v>
      </c>
      <c r="K96" s="166">
        <f>ROUND((C94+G92),2)</f>
        <v>0</v>
      </c>
      <c r="L96" s="374" t="str">
        <f>IF(AND(K96/Instructiuni!H46&gt;=Instructiuni!F21,Buget_cerere!K96/Instructiuni!H46&lt;=Instructiuni!F22),"OK","ATENȚIE PRAG FINANTARE NERAMBURSABILĂ")</f>
        <v>ATENȚIE PRAG FINANTARE NERAMBURSABILĂ</v>
      </c>
      <c r="M96" s="334" t="s">
        <v>17</v>
      </c>
      <c r="N96" s="174" t="str">
        <f>IFERROR(ROUND(($K$96*$N$90),2),"0")</f>
        <v>0</v>
      </c>
      <c r="O96" s="174" t="str">
        <f>IFERROR(ROUND(($K$96*$O$90),2),"0")</f>
        <v>0</v>
      </c>
      <c r="P96" s="174" t="str">
        <f>IFERROR(ROUND(($K$96*$P$90),2),"0")</f>
        <v>0</v>
      </c>
      <c r="Q96" s="174" t="str">
        <f>IFERROR(ROUND(($K$96*$Q$90),2),"0")</f>
        <v>0</v>
      </c>
      <c r="R96" s="173">
        <f>SUM(N96:Q96)</f>
        <v>0</v>
      </c>
      <c r="S96" s="176" t="str">
        <f>IF(K96=R96,"OK","ERROR")</f>
        <v>OK</v>
      </c>
      <c r="T96" s="8"/>
    </row>
    <row r="97" spans="1:20" ht="36" x14ac:dyDescent="0.3">
      <c r="A97" s="480"/>
      <c r="B97" s="481" t="s">
        <v>537</v>
      </c>
      <c r="C97" s="482" t="e">
        <f>C94/C90</f>
        <v>#DIV/0!</v>
      </c>
      <c r="D97" s="120"/>
      <c r="E97" s="120"/>
      <c r="F97" s="120"/>
      <c r="G97" s="12"/>
      <c r="H97" s="13"/>
      <c r="I97" s="13"/>
      <c r="J97" s="27"/>
      <c r="K97" s="26"/>
      <c r="L97" s="48"/>
      <c r="M97" s="334" t="s">
        <v>171</v>
      </c>
      <c r="N97" s="177" t="str">
        <f>IFERROR(ROUND(N92,2),"0")</f>
        <v>0</v>
      </c>
      <c r="O97" s="177" t="str">
        <f t="shared" ref="O97:Q97" si="107">IFERROR(ROUND(O92,2),"0")</f>
        <v>0</v>
      </c>
      <c r="P97" s="177" t="str">
        <f t="shared" si="107"/>
        <v>0</v>
      </c>
      <c r="Q97" s="177" t="str">
        <f t="shared" si="107"/>
        <v>0</v>
      </c>
      <c r="R97" s="173">
        <f>ROUND((SUM(N97:Q97)),2)</f>
        <v>0</v>
      </c>
      <c r="S97" s="175" t="str">
        <f>IF(K92=R97,"OK","ERROR")</f>
        <v>OK</v>
      </c>
      <c r="T97" s="8"/>
    </row>
    <row r="98" spans="1:20" x14ac:dyDescent="0.3">
      <c r="A98" s="121"/>
      <c r="B98" s="122"/>
      <c r="C98" s="123"/>
      <c r="D98" s="124"/>
      <c r="E98" s="125"/>
      <c r="F98" s="126"/>
      <c r="G98" s="12"/>
      <c r="H98" s="14"/>
      <c r="I98" s="13"/>
      <c r="J98" s="27"/>
      <c r="K98" s="26"/>
      <c r="M98" s="334" t="s">
        <v>173</v>
      </c>
      <c r="N98" s="151">
        <v>0</v>
      </c>
      <c r="O98" s="151">
        <v>0</v>
      </c>
      <c r="P98" s="151">
        <v>0</v>
      </c>
      <c r="Q98" s="151">
        <v>0</v>
      </c>
      <c r="R98" s="173">
        <f t="shared" ref="R98" si="108">SUM(N98:Q98)</f>
        <v>0</v>
      </c>
      <c r="S98" s="175"/>
      <c r="T98" s="8"/>
    </row>
    <row r="99" spans="1:20" ht="42.6" customHeight="1" x14ac:dyDescent="0.3">
      <c r="A99" s="127"/>
      <c r="B99" s="128"/>
      <c r="C99" s="129"/>
      <c r="D99" s="12"/>
      <c r="E99" s="12"/>
      <c r="F99" s="12"/>
      <c r="G99" s="16"/>
      <c r="H99" s="13"/>
      <c r="I99" s="13"/>
      <c r="M99" s="334" t="str">
        <f>M94</f>
        <v>Contributie proprie conform art. 56 Profitul din exploatare</v>
      </c>
      <c r="N99" s="178" t="str">
        <f>IFERROR(ROUND(N94,2),"")</f>
        <v/>
      </c>
      <c r="O99" s="178" t="str">
        <f t="shared" ref="O99:P99" si="109">IFERROR(ROUND(O94,2),"")</f>
        <v/>
      </c>
      <c r="P99" s="178" t="str">
        <f t="shared" si="109"/>
        <v/>
      </c>
      <c r="Q99" s="178" t="str">
        <f>IFERROR(ROUND(Q94,2),"")</f>
        <v/>
      </c>
      <c r="R99" s="173">
        <f>SUM(N99:Q99)</f>
        <v>0</v>
      </c>
      <c r="S99" s="175" t="str">
        <f>IF(K94=R94,"OK","ERROR")</f>
        <v>OK</v>
      </c>
      <c r="T99" s="8"/>
    </row>
    <row r="100" spans="1:20" ht="34.950000000000003" customHeight="1" x14ac:dyDescent="0.3">
      <c r="A100" s="117"/>
      <c r="B100" s="117"/>
      <c r="C100" s="118"/>
      <c r="D100" s="12"/>
      <c r="E100" s="12"/>
      <c r="G100" s="16"/>
      <c r="H100" s="13"/>
      <c r="I100" s="15"/>
      <c r="M100" s="334" t="s">
        <v>174</v>
      </c>
      <c r="N100" s="132"/>
      <c r="O100" s="132"/>
      <c r="P100" s="132"/>
      <c r="Q100" s="132"/>
      <c r="R100" s="173">
        <f t="shared" ref="R100:R101" si="110">SUM(N100:Q100)</f>
        <v>0</v>
      </c>
      <c r="S100" s="175"/>
      <c r="T100" s="8"/>
    </row>
    <row r="101" spans="1:20" ht="31.2" customHeight="1" x14ac:dyDescent="0.3">
      <c r="A101" s="117"/>
      <c r="B101" s="117"/>
      <c r="C101" s="118"/>
      <c r="G101" s="16"/>
      <c r="H101" s="11"/>
      <c r="I101" s="15"/>
      <c r="L101" s="43"/>
      <c r="M101" s="335"/>
      <c r="N101" s="179" t="str">
        <f>IFERROR(IF(N97=(N98+N99+N100),"OK","ERROR"),"")</f>
        <v/>
      </c>
      <c r="O101" s="179" t="str">
        <f t="shared" ref="O101:Q101" si="111">IFERROR(IF(O97=(O98+O99+O100),"OK","ERROR"),"")</f>
        <v/>
      </c>
      <c r="P101" s="179" t="str">
        <f t="shared" si="111"/>
        <v/>
      </c>
      <c r="Q101" s="179" t="str">
        <f t="shared" si="111"/>
        <v/>
      </c>
      <c r="R101" s="180">
        <f t="shared" si="110"/>
        <v>0</v>
      </c>
      <c r="S101" s="336"/>
      <c r="T101" s="8"/>
    </row>
    <row r="102" spans="1:20" s="192" customFormat="1" ht="13.8" x14ac:dyDescent="0.3">
      <c r="A102" s="181"/>
      <c r="B102" s="181"/>
      <c r="C102" s="193"/>
      <c r="D102" s="184"/>
      <c r="E102" s="184"/>
      <c r="F102" s="184"/>
      <c r="G102" s="194"/>
      <c r="H102" s="184"/>
      <c r="I102" s="184"/>
      <c r="J102" s="185"/>
      <c r="K102" s="186"/>
      <c r="L102" s="187"/>
      <c r="M102" s="188"/>
      <c r="N102" s="133"/>
      <c r="O102" s="133"/>
      <c r="P102" s="133"/>
      <c r="Q102" s="133"/>
      <c r="R102" s="189"/>
      <c r="S102" s="190"/>
      <c r="T102" s="191"/>
    </row>
    <row r="103" spans="1:20" s="192" customFormat="1" ht="16.2" customHeight="1" x14ac:dyDescent="0.3">
      <c r="A103" s="181"/>
      <c r="B103" s="181"/>
      <c r="C103" s="195"/>
      <c r="D103" s="184"/>
      <c r="E103" s="184"/>
      <c r="F103" s="184"/>
      <c r="G103" s="184"/>
      <c r="H103" s="184"/>
      <c r="I103" s="184"/>
      <c r="J103" s="196"/>
      <c r="K103" s="186"/>
      <c r="L103" s="187"/>
      <c r="M103" s="188"/>
      <c r="N103" s="133"/>
      <c r="O103" s="133"/>
      <c r="P103" s="133"/>
      <c r="Q103" s="133"/>
      <c r="R103" s="189"/>
      <c r="S103" s="190"/>
      <c r="T103" s="191"/>
    </row>
    <row r="104" spans="1:20" s="192" customFormat="1" ht="13.8" x14ac:dyDescent="0.3">
      <c r="A104" s="181"/>
      <c r="B104" s="182"/>
      <c r="C104" s="183"/>
      <c r="D104" s="184"/>
      <c r="E104" s="184"/>
      <c r="F104" s="184"/>
      <c r="G104" s="184"/>
      <c r="H104" s="184"/>
      <c r="I104" s="184"/>
      <c r="J104" s="185"/>
      <c r="K104" s="186"/>
      <c r="L104" s="187"/>
      <c r="M104" s="188"/>
      <c r="N104" s="133"/>
      <c r="O104" s="133"/>
      <c r="P104" s="133"/>
      <c r="Q104" s="133"/>
      <c r="R104" s="189"/>
      <c r="S104" s="190"/>
      <c r="T104" s="191"/>
    </row>
    <row r="105" spans="1:20" s="192" customFormat="1" x14ac:dyDescent="0.3">
      <c r="A105" s="197"/>
      <c r="B105" s="198"/>
      <c r="C105" s="199"/>
      <c r="D105" s="184"/>
      <c r="E105" s="184"/>
      <c r="F105" s="184"/>
      <c r="G105" s="184"/>
      <c r="H105" s="184"/>
      <c r="I105" s="184"/>
      <c r="J105" s="185"/>
      <c r="K105" s="186"/>
      <c r="L105" s="188"/>
      <c r="M105" s="188"/>
      <c r="N105" s="200"/>
      <c r="O105" s="200"/>
      <c r="P105" s="200"/>
      <c r="Q105" s="200"/>
      <c r="R105" s="200"/>
    </row>
    <row r="106" spans="1:20" s="153" customFormat="1" x14ac:dyDescent="0.3">
      <c r="A106" s="154"/>
      <c r="B106" s="155"/>
      <c r="C106" s="157"/>
      <c r="D106" s="152"/>
      <c r="E106" s="152"/>
      <c r="F106" s="152"/>
      <c r="G106" s="152"/>
      <c r="H106" s="152"/>
      <c r="I106" s="152"/>
      <c r="J106" s="26"/>
      <c r="K106" s="26"/>
      <c r="L106" s="48"/>
      <c r="M106" s="48"/>
      <c r="N106" s="156"/>
      <c r="O106" s="156"/>
      <c r="P106" s="156"/>
      <c r="Q106" s="156"/>
      <c r="R106" s="156"/>
    </row>
    <row r="107" spans="1:20" s="153" customFormat="1" x14ac:dyDescent="0.3">
      <c r="A107" s="154"/>
      <c r="B107" s="155"/>
      <c r="C107" s="157"/>
      <c r="D107" s="152"/>
      <c r="E107" s="152"/>
      <c r="F107" s="152"/>
      <c r="G107" s="152"/>
      <c r="H107" s="152"/>
      <c r="I107" s="152"/>
      <c r="J107" s="26"/>
      <c r="K107" s="26"/>
      <c r="L107" s="48"/>
      <c r="M107" s="48"/>
      <c r="N107" s="156"/>
      <c r="O107" s="156"/>
      <c r="P107" s="156"/>
      <c r="Q107" s="156"/>
      <c r="R107" s="156"/>
    </row>
    <row r="108" spans="1:20" x14ac:dyDescent="0.3">
      <c r="A108" s="113"/>
      <c r="B108" s="116"/>
      <c r="C108" s="119"/>
      <c r="N108" s="41"/>
      <c r="O108" s="41"/>
      <c r="P108" s="41"/>
      <c r="Q108" s="41"/>
      <c r="R108" s="41"/>
      <c r="S108" s="31"/>
      <c r="T108" s="31"/>
    </row>
    <row r="109" spans="1:20" ht="13.8" x14ac:dyDescent="0.3">
      <c r="A109" s="113"/>
      <c r="B109" s="116"/>
      <c r="C109" s="119"/>
      <c r="D109" s="107"/>
      <c r="N109" s="41"/>
      <c r="O109" s="41"/>
      <c r="P109" s="41"/>
      <c r="Q109" s="41"/>
      <c r="R109" s="41"/>
      <c r="S109" s="31"/>
      <c r="T109" s="31"/>
    </row>
    <row r="110" spans="1:20" x14ac:dyDescent="0.3">
      <c r="A110" s="113"/>
      <c r="B110" s="115"/>
      <c r="C110" s="114"/>
    </row>
    <row r="111" spans="1:20" x14ac:dyDescent="0.3">
      <c r="A111" s="113"/>
      <c r="B111" s="116"/>
      <c r="C111" s="114"/>
    </row>
    <row r="112" spans="1:20" x14ac:dyDescent="0.3">
      <c r="A112" s="113"/>
      <c r="B112" s="116"/>
      <c r="C112" s="114"/>
    </row>
    <row r="113" spans="1:3" x14ac:dyDescent="0.3">
      <c r="A113" s="113"/>
      <c r="B113" s="116"/>
      <c r="C113" s="114"/>
    </row>
    <row r="114" spans="1:3" x14ac:dyDescent="0.3">
      <c r="A114" s="113"/>
      <c r="B114" s="116"/>
      <c r="C114" s="114"/>
    </row>
  </sheetData>
  <sheetProtection algorithmName="SHA-512" hashValue="XcG/H3HnV2eaJlfHviLIcbSSJeRHFrUkJ+nzzMgxvG9W8W7ncIvSEV3RcR3RpLTdDcTT1WLCYlqAZZQDbBPkJQ==" saltValue="YCRRc+riL7Ud9HYmH1Ojrg==" spinCount="100000" sheet="1" formatColumns="0"/>
  <mergeCells count="25">
    <mergeCell ref="N1:S2"/>
    <mergeCell ref="A1:K1"/>
    <mergeCell ref="C3:D3"/>
    <mergeCell ref="F3:G3"/>
    <mergeCell ref="B5:I5"/>
    <mergeCell ref="A3:A4"/>
    <mergeCell ref="M5:S5"/>
    <mergeCell ref="E3:E4"/>
    <mergeCell ref="H3:H4"/>
    <mergeCell ref="I3:I4"/>
    <mergeCell ref="B3:B4"/>
    <mergeCell ref="B14:K14"/>
    <mergeCell ref="B11:I11"/>
    <mergeCell ref="M80:R80"/>
    <mergeCell ref="B70:I70"/>
    <mergeCell ref="M11:R11"/>
    <mergeCell ref="M14:R14"/>
    <mergeCell ref="M42:Q42"/>
    <mergeCell ref="M57:R57"/>
    <mergeCell ref="M70:R70"/>
    <mergeCell ref="B42:I42"/>
    <mergeCell ref="B57:I57"/>
    <mergeCell ref="B80:I80"/>
    <mergeCell ref="B74:I74"/>
    <mergeCell ref="M74:R74"/>
  </mergeCells>
  <phoneticPr fontId="12" type="noConversion"/>
  <conditionalFormatting sqref="D95">
    <cfRule type="expression" dxfId="13" priority="2">
      <formula>"C94&gt;'Art. 56  profit din exploatare '!D71,""Ajutorul de stat depășește valoarea maximă acceptată"</formula>
    </cfRule>
  </conditionalFormatting>
  <conditionalFormatting sqref="N101:Q101">
    <cfRule type="cellIs" dxfId="12" priority="18" operator="equal">
      <formula>"error"</formula>
    </cfRule>
  </conditionalFormatting>
  <conditionalFormatting sqref="R32:R34">
    <cfRule type="cellIs" dxfId="11" priority="29" operator="equal">
      <formula>"error"</formula>
    </cfRule>
  </conditionalFormatting>
  <conditionalFormatting sqref="R81:R82">
    <cfRule type="cellIs" dxfId="10" priority="28" operator="equal">
      <formula>"error"</formula>
    </cfRule>
  </conditionalFormatting>
  <conditionalFormatting sqref="R86">
    <cfRule type="cellIs" dxfId="9" priority="20" operator="equal">
      <formula>"error"</formula>
    </cfRule>
  </conditionalFormatting>
  <conditionalFormatting sqref="R6:S9">
    <cfRule type="cellIs" dxfId="8" priority="32" operator="equal">
      <formula>"error"</formula>
    </cfRule>
  </conditionalFormatting>
  <conditionalFormatting sqref="S11 R12:S12 R16:R29 R37:R40 R59:R60 R62:R68 R71:R72 R75:R76 R84:S84 R102:S104">
    <cfRule type="cellIs" dxfId="7" priority="34" operator="equal">
      <formula>"error"</formula>
    </cfRule>
  </conditionalFormatting>
  <conditionalFormatting sqref="S13:S40 R42:S55">
    <cfRule type="cellIs" dxfId="6" priority="15" operator="equal">
      <formula>"error"</formula>
    </cfRule>
  </conditionalFormatting>
  <conditionalFormatting sqref="S57:S68">
    <cfRule type="cellIs" dxfId="5" priority="13" operator="equal">
      <formula>"error"</formula>
    </cfRule>
  </conditionalFormatting>
  <conditionalFormatting sqref="S70:S72">
    <cfRule type="cellIs" dxfId="4" priority="11" operator="equal">
      <formula>"error"</formula>
    </cfRule>
  </conditionalFormatting>
  <conditionalFormatting sqref="S74:S76">
    <cfRule type="cellIs" dxfId="3" priority="10" operator="equal">
      <formula>"error"</formula>
    </cfRule>
  </conditionalFormatting>
  <conditionalFormatting sqref="S80:S83">
    <cfRule type="cellIs" dxfId="2" priority="8" operator="equal">
      <formula>"error"</formula>
    </cfRule>
  </conditionalFormatting>
  <conditionalFormatting sqref="S86:S101">
    <cfRule type="cellIs" dxfId="1" priority="6" operator="equal">
      <formula>"error"</formula>
    </cfRule>
  </conditionalFormatting>
  <pageMargins left="0.25" right="0.18478260899999999" top="0.27" bottom="0.25" header="6.4960630000000005E-2" footer="6.4960630000000005E-2"/>
  <pageSetup paperSize="9" scale="82" fitToHeight="0" orientation="landscape" blackAndWhite="1" r:id="rId1"/>
  <rowBreaks count="5" manualBreakCount="5">
    <brk id="21" max="18" man="1"/>
    <brk id="41" max="18" man="1"/>
    <brk id="56" max="18" man="1"/>
    <brk id="73" max="18" man="1"/>
    <brk id="87" max="18" man="1"/>
  </rowBreaks>
  <colBreaks count="1" manualBreakCount="1">
    <brk id="12" max="100" man="1"/>
  </colBreaks>
  <legacyDrawing r:id="rId2"/>
  <extLst>
    <ext xmlns:x14="http://schemas.microsoft.com/office/spreadsheetml/2009/9/main" uri="{78C0D931-6437-407d-A8EE-F0AAD7539E65}">
      <x14:conditionalFormattings>
        <x14:conditionalFormatting xmlns:xm="http://schemas.microsoft.com/office/excel/2006/main">
          <x14:cfRule type="expression" priority="4" id="{ED6F6F91-25BF-4E4D-8EEA-E41DBEF2F7FC}">
            <xm:f>C94&gt;'Art. 56  profit din exploatare '!D71</xm:f>
            <x14:dxf>
              <fill>
                <patternFill>
                  <bgColor rgb="FFC00000"/>
                </patternFill>
              </fill>
            </x14:dxf>
          </x14:cfRule>
          <xm:sqref>D92</xm:sqref>
        </x14:conditionalFormatting>
        <x14:conditionalFormatting xmlns:xm="http://schemas.microsoft.com/office/excel/2006/main">
          <x14:cfRule type="expression" priority="1" id="{E1B36D68-4A22-4736-8CAC-197A8F8FD9AA}">
            <xm:f>C94&gt;'Art. 56  profit din exploatare '!D71</xm:f>
            <x14:dxf>
              <fill>
                <patternFill>
                  <bgColor rgb="FFC00000"/>
                </patternFill>
              </fill>
            </x14:dxf>
          </x14:cfRule>
          <xm:sqref>D94</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58"/>
  <sheetViews>
    <sheetView topLeftCell="A34" zoomScale="60" zoomScaleNormal="60" zoomScaleSheetLayoutView="80" workbookViewId="0">
      <selection activeCell="D26" sqref="D26:AG34"/>
    </sheetView>
  </sheetViews>
  <sheetFormatPr defaultColWidth="5.44140625" defaultRowHeight="14.4" x14ac:dyDescent="0.3"/>
  <cols>
    <col min="1" max="1" width="1.21875" style="420" customWidth="1"/>
    <col min="2" max="2" width="6.33203125" style="420" customWidth="1"/>
    <col min="3" max="3" width="46.5546875" style="474" customWidth="1"/>
    <col min="4" max="4" width="17.33203125" style="476" bestFit="1" customWidth="1"/>
    <col min="5" max="5" width="19.33203125" style="476" customWidth="1"/>
    <col min="6" max="6" width="20.109375" style="476" customWidth="1"/>
    <col min="7" max="7" width="16.109375" style="476" customWidth="1"/>
    <col min="8" max="8" width="14.88671875" style="476" bestFit="1" customWidth="1"/>
    <col min="9" max="10" width="13.21875" style="476" bestFit="1" customWidth="1"/>
    <col min="11" max="11" width="15.33203125" style="476" bestFit="1" customWidth="1"/>
    <col min="12" max="17" width="13.21875" style="476" bestFit="1" customWidth="1"/>
    <col min="18" max="23" width="13.21875" style="477" bestFit="1" customWidth="1"/>
    <col min="24" max="33" width="13.21875" style="420" bestFit="1" customWidth="1"/>
    <col min="34" max="34" width="5.109375" style="420" bestFit="1" customWidth="1"/>
    <col min="35" max="16384" width="5.44140625" style="420"/>
  </cols>
  <sheetData>
    <row r="1" spans="2:33" x14ac:dyDescent="0.3">
      <c r="B1" s="542" t="s">
        <v>610</v>
      </c>
      <c r="C1" s="543"/>
      <c r="D1" s="418">
        <f>Amortizare!F32</f>
        <v>0</v>
      </c>
      <c r="E1" s="419"/>
      <c r="F1" s="419"/>
      <c r="G1" s="419"/>
      <c r="H1" s="419"/>
      <c r="I1" s="419"/>
      <c r="J1" s="419"/>
      <c r="K1" s="419"/>
      <c r="L1" s="419"/>
      <c r="M1" s="419"/>
      <c r="N1" s="419"/>
      <c r="O1" s="419"/>
      <c r="P1" s="419"/>
      <c r="Q1" s="419"/>
      <c r="R1" s="419"/>
      <c r="S1" s="419"/>
      <c r="T1" s="419"/>
      <c r="U1" s="419"/>
      <c r="V1" s="419"/>
      <c r="W1" s="419"/>
      <c r="X1" s="419"/>
      <c r="Y1" s="419"/>
      <c r="Z1" s="419"/>
      <c r="AA1" s="419"/>
      <c r="AB1" s="419"/>
      <c r="AC1" s="419"/>
      <c r="AD1" s="419"/>
      <c r="AE1" s="419"/>
      <c r="AF1" s="419"/>
      <c r="AG1" s="419"/>
    </row>
    <row r="2" spans="2:33" s="426" customFormat="1" x14ac:dyDescent="0.3">
      <c r="B2" s="542" t="s">
        <v>180</v>
      </c>
      <c r="C2" s="543"/>
      <c r="D2" s="421">
        <v>45717</v>
      </c>
      <c r="E2" s="422" t="s">
        <v>179</v>
      </c>
      <c r="F2" s="422"/>
      <c r="G2" s="422"/>
      <c r="H2" s="422"/>
      <c r="I2" s="422"/>
      <c r="J2" s="422"/>
      <c r="K2" s="422"/>
      <c r="L2" s="422"/>
      <c r="M2" s="422"/>
      <c r="N2" s="422"/>
      <c r="O2" s="422"/>
      <c r="P2" s="422"/>
      <c r="Q2" s="422"/>
      <c r="R2" s="423"/>
      <c r="S2" s="423"/>
      <c r="T2" s="423"/>
      <c r="U2" s="423"/>
      <c r="V2" s="423"/>
      <c r="W2" s="423"/>
      <c r="X2" s="424"/>
      <c r="Y2" s="424"/>
      <c r="Z2" s="424"/>
      <c r="AA2" s="424"/>
      <c r="AB2" s="425"/>
      <c r="AC2" s="424"/>
      <c r="AD2" s="424"/>
      <c r="AE2" s="424"/>
      <c r="AF2" s="424"/>
      <c r="AG2" s="424"/>
    </row>
    <row r="3" spans="2:33" s="426" customFormat="1" ht="28.2" customHeight="1" x14ac:dyDescent="0.3">
      <c r="B3" s="542" t="s">
        <v>47</v>
      </c>
      <c r="C3" s="543"/>
      <c r="D3" s="427">
        <v>24</v>
      </c>
      <c r="E3" s="428">
        <f>COUNTIF(Buget_cerere!N85:Q85,"&gt;0")</f>
        <v>0</v>
      </c>
      <c r="F3" s="429">
        <f>Amortizare!F32</f>
        <v>0</v>
      </c>
      <c r="G3" s="422"/>
      <c r="H3" s="422"/>
      <c r="I3" s="422"/>
      <c r="J3" s="422"/>
      <c r="K3" s="422"/>
      <c r="L3" s="422"/>
      <c r="M3" s="422"/>
      <c r="N3" s="422"/>
      <c r="O3" s="422"/>
      <c r="P3" s="422"/>
      <c r="Q3" s="422"/>
      <c r="R3" s="423"/>
      <c r="S3" s="423"/>
      <c r="T3" s="423"/>
      <c r="U3" s="423"/>
      <c r="V3" s="423"/>
      <c r="W3" s="423"/>
      <c r="X3" s="424"/>
      <c r="Y3" s="424"/>
      <c r="Z3" s="424"/>
      <c r="AA3" s="424"/>
      <c r="AB3" s="425"/>
      <c r="AC3" s="424"/>
      <c r="AD3" s="424"/>
      <c r="AE3" s="424"/>
      <c r="AF3" s="424"/>
      <c r="AG3" s="424"/>
    </row>
    <row r="4" spans="2:33" s="432" customFormat="1" ht="14.4" customHeight="1" x14ac:dyDescent="0.3">
      <c r="B4" s="430"/>
      <c r="C4" s="493"/>
      <c r="D4" s="431">
        <f>1</f>
        <v>1</v>
      </c>
      <c r="E4" s="431">
        <f>IF(AND(D4+1&lt;=($D$1+$E$3+IF(MONTH($D$2)&gt;1,1,0)),D4&gt;0),D4+1,0)</f>
        <v>0</v>
      </c>
      <c r="F4" s="431">
        <f t="shared" ref="F4:AG4" si="0">IF(AND(E4+1&lt;=($D$1+$E$3+IF(MONTH($D$2)&gt;1,1,0)),E4&gt;0),E4+1,0)</f>
        <v>0</v>
      </c>
      <c r="G4" s="431">
        <f t="shared" si="0"/>
        <v>0</v>
      </c>
      <c r="H4" s="431">
        <f t="shared" si="0"/>
        <v>0</v>
      </c>
      <c r="I4" s="431">
        <f t="shared" si="0"/>
        <v>0</v>
      </c>
      <c r="J4" s="431">
        <f t="shared" si="0"/>
        <v>0</v>
      </c>
      <c r="K4" s="431">
        <f t="shared" si="0"/>
        <v>0</v>
      </c>
      <c r="L4" s="431">
        <f t="shared" si="0"/>
        <v>0</v>
      </c>
      <c r="M4" s="431">
        <f t="shared" si="0"/>
        <v>0</v>
      </c>
      <c r="N4" s="431">
        <f t="shared" si="0"/>
        <v>0</v>
      </c>
      <c r="O4" s="431">
        <f t="shared" si="0"/>
        <v>0</v>
      </c>
      <c r="P4" s="431">
        <f t="shared" si="0"/>
        <v>0</v>
      </c>
      <c r="Q4" s="431">
        <f t="shared" si="0"/>
        <v>0</v>
      </c>
      <c r="R4" s="431">
        <f t="shared" si="0"/>
        <v>0</v>
      </c>
      <c r="S4" s="431">
        <f t="shared" si="0"/>
        <v>0</v>
      </c>
      <c r="T4" s="431">
        <f t="shared" si="0"/>
        <v>0</v>
      </c>
      <c r="U4" s="431">
        <f t="shared" si="0"/>
        <v>0</v>
      </c>
      <c r="V4" s="431">
        <f t="shared" si="0"/>
        <v>0</v>
      </c>
      <c r="W4" s="431">
        <f t="shared" si="0"/>
        <v>0</v>
      </c>
      <c r="X4" s="431">
        <f t="shared" si="0"/>
        <v>0</v>
      </c>
      <c r="Y4" s="431">
        <f t="shared" si="0"/>
        <v>0</v>
      </c>
      <c r="Z4" s="431">
        <f t="shared" si="0"/>
        <v>0</v>
      </c>
      <c r="AA4" s="431">
        <f t="shared" si="0"/>
        <v>0</v>
      </c>
      <c r="AB4" s="431">
        <f t="shared" si="0"/>
        <v>0</v>
      </c>
      <c r="AC4" s="431">
        <f t="shared" si="0"/>
        <v>0</v>
      </c>
      <c r="AD4" s="431">
        <f t="shared" si="0"/>
        <v>0</v>
      </c>
      <c r="AE4" s="431">
        <f t="shared" si="0"/>
        <v>0</v>
      </c>
      <c r="AF4" s="431">
        <f t="shared" si="0"/>
        <v>0</v>
      </c>
      <c r="AG4" s="431">
        <f t="shared" si="0"/>
        <v>0</v>
      </c>
    </row>
    <row r="5" spans="2:33" s="432" customFormat="1" ht="14.4" customHeight="1" x14ac:dyDescent="0.3">
      <c r="B5" s="433"/>
      <c r="C5" s="494"/>
      <c r="D5" s="434">
        <f>IF(D9="Implementare",0,C5+1)</f>
        <v>0</v>
      </c>
      <c r="E5" s="434">
        <f>IF(E9="Implementare",0,D5+1)</f>
        <v>0</v>
      </c>
      <c r="F5" s="434">
        <f>IF(F9="Implementare",0,E5+1)</f>
        <v>1</v>
      </c>
      <c r="G5" s="434">
        <f t="shared" ref="G5:AG5" si="1">IF(G9="Implementare",0,F5+1)</f>
        <v>2</v>
      </c>
      <c r="H5" s="434">
        <f t="shared" si="1"/>
        <v>3</v>
      </c>
      <c r="I5" s="434">
        <f t="shared" si="1"/>
        <v>4</v>
      </c>
      <c r="J5" s="434">
        <f t="shared" si="1"/>
        <v>5</v>
      </c>
      <c r="K5" s="434">
        <f t="shared" si="1"/>
        <v>6</v>
      </c>
      <c r="L5" s="434">
        <f t="shared" si="1"/>
        <v>7</v>
      </c>
      <c r="M5" s="434">
        <f t="shared" si="1"/>
        <v>8</v>
      </c>
      <c r="N5" s="434">
        <f>IF(N9="Implementare",0,M5+1)</f>
        <v>9</v>
      </c>
      <c r="O5" s="434">
        <f t="shared" si="1"/>
        <v>10</v>
      </c>
      <c r="P5" s="434">
        <f t="shared" si="1"/>
        <v>11</v>
      </c>
      <c r="Q5" s="434">
        <f t="shared" si="1"/>
        <v>12</v>
      </c>
      <c r="R5" s="434">
        <f t="shared" si="1"/>
        <v>13</v>
      </c>
      <c r="S5" s="434">
        <f t="shared" si="1"/>
        <v>14</v>
      </c>
      <c r="T5" s="434">
        <f t="shared" si="1"/>
        <v>15</v>
      </c>
      <c r="U5" s="434">
        <f t="shared" si="1"/>
        <v>16</v>
      </c>
      <c r="V5" s="434">
        <f t="shared" si="1"/>
        <v>17</v>
      </c>
      <c r="W5" s="434">
        <f t="shared" si="1"/>
        <v>18</v>
      </c>
      <c r="X5" s="434">
        <f t="shared" si="1"/>
        <v>19</v>
      </c>
      <c r="Y5" s="434">
        <f t="shared" si="1"/>
        <v>20</v>
      </c>
      <c r="Z5" s="434">
        <f t="shared" si="1"/>
        <v>21</v>
      </c>
      <c r="AA5" s="434">
        <f t="shared" si="1"/>
        <v>22</v>
      </c>
      <c r="AB5" s="434">
        <f t="shared" si="1"/>
        <v>23</v>
      </c>
      <c r="AC5" s="434">
        <f t="shared" si="1"/>
        <v>24</v>
      </c>
      <c r="AD5" s="434">
        <f t="shared" si="1"/>
        <v>25</v>
      </c>
      <c r="AE5" s="434">
        <f t="shared" si="1"/>
        <v>26</v>
      </c>
      <c r="AF5" s="434">
        <f t="shared" si="1"/>
        <v>27</v>
      </c>
      <c r="AG5" s="434">
        <f t="shared" si="1"/>
        <v>28</v>
      </c>
    </row>
    <row r="6" spans="2:33" s="432" customFormat="1" ht="14.4" customHeight="1" x14ac:dyDescent="0.3">
      <c r="B6" s="433"/>
      <c r="C6" s="494"/>
      <c r="D6" s="434">
        <f>YEAR(D2)</f>
        <v>2025</v>
      </c>
      <c r="E6" s="434">
        <f>D6+1</f>
        <v>2026</v>
      </c>
      <c r="F6" s="434">
        <f t="shared" ref="F6:AG6" si="2">E6+1</f>
        <v>2027</v>
      </c>
      <c r="G6" s="434">
        <f t="shared" si="2"/>
        <v>2028</v>
      </c>
      <c r="H6" s="434">
        <f t="shared" si="2"/>
        <v>2029</v>
      </c>
      <c r="I6" s="434">
        <f t="shared" si="2"/>
        <v>2030</v>
      </c>
      <c r="J6" s="434">
        <f t="shared" si="2"/>
        <v>2031</v>
      </c>
      <c r="K6" s="434">
        <f t="shared" si="2"/>
        <v>2032</v>
      </c>
      <c r="L6" s="434">
        <f t="shared" si="2"/>
        <v>2033</v>
      </c>
      <c r="M6" s="434">
        <f t="shared" si="2"/>
        <v>2034</v>
      </c>
      <c r="N6" s="434">
        <f>M6+1</f>
        <v>2035</v>
      </c>
      <c r="O6" s="434">
        <f t="shared" si="2"/>
        <v>2036</v>
      </c>
      <c r="P6" s="434">
        <f t="shared" si="2"/>
        <v>2037</v>
      </c>
      <c r="Q6" s="434">
        <f t="shared" si="2"/>
        <v>2038</v>
      </c>
      <c r="R6" s="434">
        <f t="shared" si="2"/>
        <v>2039</v>
      </c>
      <c r="S6" s="434">
        <f t="shared" si="2"/>
        <v>2040</v>
      </c>
      <c r="T6" s="434">
        <f>S6+1</f>
        <v>2041</v>
      </c>
      <c r="U6" s="434">
        <f t="shared" si="2"/>
        <v>2042</v>
      </c>
      <c r="V6" s="434">
        <f t="shared" si="2"/>
        <v>2043</v>
      </c>
      <c r="W6" s="434">
        <f>V6+1</f>
        <v>2044</v>
      </c>
      <c r="X6" s="434">
        <f t="shared" si="2"/>
        <v>2045</v>
      </c>
      <c r="Y6" s="434">
        <f t="shared" si="2"/>
        <v>2046</v>
      </c>
      <c r="Z6" s="434">
        <f t="shared" si="2"/>
        <v>2047</v>
      </c>
      <c r="AA6" s="434">
        <f t="shared" si="2"/>
        <v>2048</v>
      </c>
      <c r="AB6" s="434">
        <f t="shared" si="2"/>
        <v>2049</v>
      </c>
      <c r="AC6" s="434">
        <f t="shared" si="2"/>
        <v>2050</v>
      </c>
      <c r="AD6" s="434">
        <f t="shared" si="2"/>
        <v>2051</v>
      </c>
      <c r="AE6" s="434">
        <f t="shared" si="2"/>
        <v>2052</v>
      </c>
      <c r="AF6" s="434">
        <f t="shared" si="2"/>
        <v>2053</v>
      </c>
      <c r="AG6" s="434">
        <f t="shared" si="2"/>
        <v>2054</v>
      </c>
    </row>
    <row r="7" spans="2:33" s="437" customFormat="1" x14ac:dyDescent="0.3">
      <c r="B7" s="435"/>
      <c r="C7" s="387"/>
      <c r="D7" s="436">
        <f>DATE(D6,12,31)</f>
        <v>46022</v>
      </c>
      <c r="E7" s="436">
        <f>DATE(E6,12,31)</f>
        <v>46387</v>
      </c>
      <c r="F7" s="436">
        <f t="shared" ref="F7:AG7" si="3">DATE(F6,12,31)</f>
        <v>46752</v>
      </c>
      <c r="G7" s="436">
        <f t="shared" si="3"/>
        <v>47118</v>
      </c>
      <c r="H7" s="436">
        <f t="shared" si="3"/>
        <v>47483</v>
      </c>
      <c r="I7" s="436">
        <f t="shared" si="3"/>
        <v>47848</v>
      </c>
      <c r="J7" s="436">
        <f t="shared" si="3"/>
        <v>48213</v>
      </c>
      <c r="K7" s="436">
        <f t="shared" si="3"/>
        <v>48579</v>
      </c>
      <c r="L7" s="436">
        <f t="shared" si="3"/>
        <v>48944</v>
      </c>
      <c r="M7" s="436">
        <f t="shared" si="3"/>
        <v>49309</v>
      </c>
      <c r="N7" s="436">
        <f t="shared" si="3"/>
        <v>49674</v>
      </c>
      <c r="O7" s="436">
        <f t="shared" si="3"/>
        <v>50040</v>
      </c>
      <c r="P7" s="436">
        <f t="shared" si="3"/>
        <v>50405</v>
      </c>
      <c r="Q7" s="436">
        <f t="shared" si="3"/>
        <v>50770</v>
      </c>
      <c r="R7" s="436">
        <f t="shared" si="3"/>
        <v>51135</v>
      </c>
      <c r="S7" s="436">
        <f t="shared" si="3"/>
        <v>51501</v>
      </c>
      <c r="T7" s="436">
        <f t="shared" si="3"/>
        <v>51866</v>
      </c>
      <c r="U7" s="436">
        <f t="shared" si="3"/>
        <v>52231</v>
      </c>
      <c r="V7" s="436">
        <f t="shared" si="3"/>
        <v>52596</v>
      </c>
      <c r="W7" s="436">
        <f>DATE(W6,12,31)</f>
        <v>52962</v>
      </c>
      <c r="X7" s="436">
        <f t="shared" si="3"/>
        <v>53327</v>
      </c>
      <c r="Y7" s="436">
        <f t="shared" si="3"/>
        <v>53692</v>
      </c>
      <c r="Z7" s="436">
        <f t="shared" si="3"/>
        <v>54057</v>
      </c>
      <c r="AA7" s="436">
        <f t="shared" si="3"/>
        <v>54423</v>
      </c>
      <c r="AB7" s="436">
        <f t="shared" si="3"/>
        <v>54788</v>
      </c>
      <c r="AC7" s="436">
        <f t="shared" si="3"/>
        <v>55153</v>
      </c>
      <c r="AD7" s="436">
        <f t="shared" si="3"/>
        <v>55518</v>
      </c>
      <c r="AE7" s="436">
        <f t="shared" si="3"/>
        <v>55884</v>
      </c>
      <c r="AF7" s="436">
        <f t="shared" si="3"/>
        <v>56249</v>
      </c>
      <c r="AG7" s="436">
        <f t="shared" si="3"/>
        <v>56614</v>
      </c>
    </row>
    <row r="8" spans="2:33" s="437" customFormat="1" x14ac:dyDescent="0.3">
      <c r="B8" s="435"/>
      <c r="C8" s="387"/>
      <c r="D8" s="434">
        <f>DATEDIF(D2-1,D7,"M")</f>
        <v>10</v>
      </c>
      <c r="E8" s="434">
        <f>DATEDIF(D7,E7,"M")</f>
        <v>12</v>
      </c>
      <c r="F8" s="434">
        <f t="shared" ref="F8:AG8" si="4">DATEDIF(E7,F7,"M")</f>
        <v>12</v>
      </c>
      <c r="G8" s="434">
        <f t="shared" si="4"/>
        <v>12</v>
      </c>
      <c r="H8" s="434">
        <f t="shared" si="4"/>
        <v>12</v>
      </c>
      <c r="I8" s="434">
        <f t="shared" si="4"/>
        <v>12</v>
      </c>
      <c r="J8" s="434">
        <f t="shared" si="4"/>
        <v>12</v>
      </c>
      <c r="K8" s="434">
        <f t="shared" si="4"/>
        <v>12</v>
      </c>
      <c r="L8" s="434">
        <f t="shared" si="4"/>
        <v>12</v>
      </c>
      <c r="M8" s="434">
        <f t="shared" si="4"/>
        <v>12</v>
      </c>
      <c r="N8" s="434">
        <f t="shared" si="4"/>
        <v>12</v>
      </c>
      <c r="O8" s="434">
        <f t="shared" si="4"/>
        <v>12</v>
      </c>
      <c r="P8" s="434">
        <f t="shared" si="4"/>
        <v>12</v>
      </c>
      <c r="Q8" s="434">
        <f t="shared" si="4"/>
        <v>12</v>
      </c>
      <c r="R8" s="434">
        <f t="shared" si="4"/>
        <v>12</v>
      </c>
      <c r="S8" s="434">
        <f t="shared" si="4"/>
        <v>12</v>
      </c>
      <c r="T8" s="434">
        <f t="shared" si="4"/>
        <v>12</v>
      </c>
      <c r="U8" s="434">
        <f t="shared" si="4"/>
        <v>12</v>
      </c>
      <c r="V8" s="434">
        <f t="shared" si="4"/>
        <v>12</v>
      </c>
      <c r="W8" s="434">
        <f>DATEDIF(V7,W7,"M")</f>
        <v>12</v>
      </c>
      <c r="X8" s="434">
        <f t="shared" si="4"/>
        <v>12</v>
      </c>
      <c r="Y8" s="434">
        <f t="shared" si="4"/>
        <v>12</v>
      </c>
      <c r="Z8" s="434">
        <f t="shared" si="4"/>
        <v>12</v>
      </c>
      <c r="AA8" s="434">
        <f t="shared" si="4"/>
        <v>12</v>
      </c>
      <c r="AB8" s="434">
        <f t="shared" si="4"/>
        <v>12</v>
      </c>
      <c r="AC8" s="434">
        <f t="shared" si="4"/>
        <v>12</v>
      </c>
      <c r="AD8" s="434">
        <f t="shared" si="4"/>
        <v>12</v>
      </c>
      <c r="AE8" s="434">
        <f t="shared" si="4"/>
        <v>12</v>
      </c>
      <c r="AF8" s="434">
        <f t="shared" si="4"/>
        <v>12</v>
      </c>
      <c r="AG8" s="434">
        <f t="shared" si="4"/>
        <v>12</v>
      </c>
    </row>
    <row r="9" spans="2:33" s="440" customFormat="1" x14ac:dyDescent="0.3">
      <c r="B9" s="438"/>
      <c r="C9" s="495"/>
      <c r="D9" s="439" t="s">
        <v>18</v>
      </c>
      <c r="E9" s="439" t="str">
        <f>IF(D3-D8&gt;=0,"Implementare","Operare")</f>
        <v>Implementare</v>
      </c>
      <c r="F9" s="439" t="str">
        <f>IF(F$4=0,"",(IF($D$3-SUM(D$8:$E8)&gt;0,"Implementare","Operare")))</f>
        <v/>
      </c>
      <c r="G9" s="439" t="str">
        <f>IF(G$4=0,"",(IF($D$3-SUM($D8:F8)&gt;0,"Implementare","Operare")))</f>
        <v/>
      </c>
      <c r="H9" s="439" t="str">
        <f>IF(H$4=0,"",(IF($D$3-SUM($D8:G8)&gt;0,"Implementare","Operare")))</f>
        <v/>
      </c>
      <c r="I9" s="439" t="str">
        <f>IF(I$4=0,"",(IF($D$3-SUM($D8:H8)&gt;0,"Implementare","Operare")))</f>
        <v/>
      </c>
      <c r="J9" s="439" t="str">
        <f>IF(J$4=0,"",(IF($D$3-SUM($D8:I8)&gt;0,"Implementare","Operare")))</f>
        <v/>
      </c>
      <c r="K9" s="439" t="str">
        <f>IF(K$4=0,"",(IF($D$3-SUM($D8:J8)&gt;0,"Implementare","Operare")))</f>
        <v/>
      </c>
      <c r="L9" s="439" t="str">
        <f>IF(L$4=0,"",(IF($D$3-SUM($D8:K8)&gt;0,"Implementare","Operare")))</f>
        <v/>
      </c>
      <c r="M9" s="439" t="str">
        <f>IF(M$4=0,"",(IF($D$3-SUM($D8:L8)&gt;0,"Implementare","Operare")))</f>
        <v/>
      </c>
      <c r="N9" s="439" t="str">
        <f>IF(N$4=0,"",(IF($D$3-SUM($D8:M8)&gt;0,"Implementare","Operare")))</f>
        <v/>
      </c>
      <c r="O9" s="439" t="str">
        <f>IF(O$4=0,"",(IF($D$3-SUM($D8:N8)&gt;0,"Implementare","Operare")))</f>
        <v/>
      </c>
      <c r="P9" s="439" t="str">
        <f>IF(P$4=0,"",(IF($D$3-SUM($D8:O8)&gt;0,"Implementare","Operare")))</f>
        <v/>
      </c>
      <c r="Q9" s="439" t="str">
        <f>IF(Q$4=0,"",(IF($D$3-SUM($D8:P8)&gt;0,"Implementare","Operare")))</f>
        <v/>
      </c>
      <c r="R9" s="439" t="str">
        <f>IF(R$4=0,"",(IF($D$3-SUM($D8:Q8)&gt;0,"Implementare","Operare")))</f>
        <v/>
      </c>
      <c r="S9" s="439" t="str">
        <f>IF(S$4=0,"",(IF($D$3-SUM($D8:R8)&gt;0,"Implementare","Operare")))</f>
        <v/>
      </c>
      <c r="T9" s="439" t="str">
        <f>IF(T$4=0,"",(IF($D$3-SUM($D8:S8)&gt;0,"Implementare","Operare")))</f>
        <v/>
      </c>
      <c r="U9" s="439" t="str">
        <f>IF(U$4=0,"",(IF($D$3-SUM($D8:T8)&gt;0,"Implementare","Operare")))</f>
        <v/>
      </c>
      <c r="V9" s="439" t="str">
        <f>IF(V$4=0,"",(IF($D$3-SUM($D8:U8)&gt;0,"Implementare","Operare")))</f>
        <v/>
      </c>
      <c r="W9" s="439" t="str">
        <f>IF(W$4=0,"",(IF($D$3-SUM($D8:V8)&gt;0,"Implementare","Operare")))</f>
        <v/>
      </c>
      <c r="X9" s="439" t="str">
        <f>IF(X$4=0,"",(IF($D$3-SUM($D8:W8)&gt;0,"Implementare","Operare")))</f>
        <v/>
      </c>
      <c r="Y9" s="439" t="str">
        <f>IF(Y$4=0,"",(IF($D$3-SUM($D8:X8)&gt;0,"Implementare","Operare")))</f>
        <v/>
      </c>
      <c r="Z9" s="439" t="str">
        <f>IF(Z$4=0,"",(IF($D$3-SUM($D8:Y8)&gt;0,"Implementare","Operare")))</f>
        <v/>
      </c>
      <c r="AA9" s="439" t="str">
        <f>IF(AA$4=0,"",(IF($D$3-SUM($D8:Z8)&gt;0,"Implementare","Operare")))</f>
        <v/>
      </c>
      <c r="AB9" s="439" t="str">
        <f>IF(AB$4=0,"",(IF($D$3-SUM($D8:AA8)&gt;0,"Implementare","Operare")))</f>
        <v/>
      </c>
      <c r="AC9" s="439" t="str">
        <f>IF(AC$4=0,"",(IF($D$3-SUM($D8:AB8)&gt;0,"Implementare","Operare")))</f>
        <v/>
      </c>
      <c r="AD9" s="439" t="str">
        <f>IF(AD$4=0,"",(IF($D$3-SUM($D8:AC8)&gt;0,"Implementare","Operare")))</f>
        <v/>
      </c>
      <c r="AE9" s="439" t="str">
        <f>IF(AE$4=0,"",(IF($D$3-SUM($D8:AD8)&gt;0,"Implementare","Operare")))</f>
        <v/>
      </c>
      <c r="AF9" s="439" t="str">
        <f>IF(AF$4=0,"",(IF($D$3-SUM($D8:AE8)&gt;0,"Implementare","Operare")))</f>
        <v/>
      </c>
      <c r="AG9" s="439" t="str">
        <f>IF(AG$4=0,"",(IF($D$3-SUM($D8:AF8)&gt;0,"Implementare","Operare")))</f>
        <v/>
      </c>
    </row>
    <row r="10" spans="2:33" x14ac:dyDescent="0.3">
      <c r="B10" s="441"/>
      <c r="C10" s="442"/>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row>
    <row r="11" spans="2:33" x14ac:dyDescent="0.3">
      <c r="B11" s="441"/>
      <c r="C11" s="442"/>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row>
    <row r="12" spans="2:33" x14ac:dyDescent="0.3">
      <c r="B12" s="441"/>
      <c r="C12" s="442"/>
      <c r="D12" s="419">
        <v>1</v>
      </c>
      <c r="E12" s="419">
        <v>2</v>
      </c>
      <c r="F12" s="419">
        <v>3</v>
      </c>
      <c r="G12" s="419">
        <v>4</v>
      </c>
      <c r="H12" s="419">
        <v>5</v>
      </c>
      <c r="I12" s="419">
        <v>6</v>
      </c>
      <c r="J12" s="419">
        <v>7</v>
      </c>
      <c r="K12" s="419">
        <v>8</v>
      </c>
      <c r="L12" s="419">
        <v>9</v>
      </c>
      <c r="M12" s="419">
        <v>10</v>
      </c>
      <c r="N12" s="419">
        <v>11</v>
      </c>
      <c r="O12" s="419">
        <v>12</v>
      </c>
      <c r="P12" s="419">
        <v>13</v>
      </c>
      <c r="Q12" s="419">
        <v>14</v>
      </c>
      <c r="R12" s="419">
        <v>15</v>
      </c>
      <c r="S12" s="419">
        <v>16</v>
      </c>
      <c r="T12" s="419">
        <v>17</v>
      </c>
      <c r="U12" s="419">
        <v>18</v>
      </c>
      <c r="V12" s="419">
        <v>19</v>
      </c>
      <c r="W12" s="419">
        <v>20</v>
      </c>
      <c r="X12" s="419">
        <v>21</v>
      </c>
      <c r="Y12" s="419">
        <v>22</v>
      </c>
      <c r="Z12" s="419">
        <v>23</v>
      </c>
      <c r="AA12" s="419">
        <v>24</v>
      </c>
      <c r="AB12" s="419">
        <v>25</v>
      </c>
      <c r="AC12" s="419">
        <v>26</v>
      </c>
      <c r="AD12" s="419">
        <v>27</v>
      </c>
      <c r="AE12" s="419">
        <v>28</v>
      </c>
      <c r="AF12" s="419">
        <v>29</v>
      </c>
      <c r="AG12" s="419">
        <v>30</v>
      </c>
    </row>
    <row r="13" spans="2:33" x14ac:dyDescent="0.3">
      <c r="B13" s="443"/>
      <c r="C13" s="544" t="s">
        <v>67</v>
      </c>
      <c r="D13" s="544"/>
      <c r="E13" s="544"/>
      <c r="F13" s="544"/>
      <c r="G13" s="544"/>
      <c r="H13" s="544"/>
      <c r="I13" s="544"/>
      <c r="J13" s="544"/>
      <c r="K13" s="544"/>
      <c r="L13" s="544"/>
      <c r="M13" s="544"/>
      <c r="N13" s="544"/>
      <c r="O13" s="544"/>
      <c r="P13" s="544"/>
      <c r="Q13" s="544"/>
      <c r="R13" s="544"/>
      <c r="S13" s="544"/>
      <c r="T13" s="544"/>
      <c r="U13" s="544"/>
      <c r="V13" s="544"/>
      <c r="W13" s="544"/>
      <c r="X13" s="544"/>
      <c r="Y13" s="544"/>
      <c r="Z13" s="544"/>
      <c r="AA13" s="544"/>
      <c r="AB13" s="544"/>
      <c r="AC13" s="544"/>
      <c r="AD13" s="544"/>
      <c r="AE13" s="544"/>
      <c r="AF13" s="544"/>
      <c r="AG13" s="544"/>
    </row>
    <row r="14" spans="2:33" s="444" customFormat="1" x14ac:dyDescent="0.3">
      <c r="C14" s="445"/>
      <c r="D14" s="545" t="s">
        <v>62</v>
      </c>
      <c r="E14" s="546"/>
      <c r="F14" s="546"/>
      <c r="G14" s="546"/>
      <c r="H14" s="546"/>
      <c r="I14" s="546"/>
      <c r="J14" s="546"/>
      <c r="K14" s="546"/>
      <c r="L14" s="546"/>
      <c r="M14" s="546"/>
      <c r="N14" s="546"/>
      <c r="O14" s="546"/>
      <c r="P14" s="546"/>
      <c r="Q14" s="546"/>
      <c r="R14" s="546"/>
      <c r="S14" s="546"/>
      <c r="T14" s="546"/>
      <c r="U14" s="546"/>
      <c r="V14" s="546"/>
      <c r="W14" s="546"/>
      <c r="X14" s="546"/>
      <c r="Y14" s="546"/>
      <c r="Z14" s="546"/>
      <c r="AA14" s="546"/>
      <c r="AB14" s="546"/>
      <c r="AC14" s="546"/>
      <c r="AD14" s="546"/>
      <c r="AE14" s="546"/>
      <c r="AF14" s="546"/>
      <c r="AG14" s="546"/>
    </row>
    <row r="15" spans="2:33" s="444" customFormat="1" x14ac:dyDescent="0.3">
      <c r="B15" s="446"/>
      <c r="C15" s="447"/>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row>
    <row r="16" spans="2:33" s="444" customFormat="1" ht="18.600000000000001" customHeight="1" x14ac:dyDescent="0.3">
      <c r="B16" s="435">
        <f>1</f>
        <v>1</v>
      </c>
      <c r="C16" s="449" t="s">
        <v>624</v>
      </c>
      <c r="D16" s="450">
        <v>0</v>
      </c>
      <c r="E16" s="450">
        <v>0</v>
      </c>
      <c r="F16" s="450">
        <v>0</v>
      </c>
      <c r="G16" s="450">
        <v>0</v>
      </c>
      <c r="H16" s="450">
        <v>0</v>
      </c>
      <c r="I16" s="450">
        <v>0</v>
      </c>
      <c r="J16" s="450">
        <v>0</v>
      </c>
      <c r="K16" s="450">
        <v>0</v>
      </c>
      <c r="L16" s="450">
        <v>0</v>
      </c>
      <c r="M16" s="450">
        <v>0</v>
      </c>
      <c r="N16" s="450">
        <v>0</v>
      </c>
      <c r="O16" s="450">
        <v>0</v>
      </c>
      <c r="P16" s="450">
        <v>0</v>
      </c>
      <c r="Q16" s="450">
        <v>0</v>
      </c>
      <c r="R16" s="451">
        <v>0</v>
      </c>
      <c r="S16" s="451">
        <v>0</v>
      </c>
      <c r="T16" s="451">
        <v>0</v>
      </c>
      <c r="U16" s="451">
        <v>0</v>
      </c>
      <c r="V16" s="451">
        <v>0</v>
      </c>
      <c r="W16" s="451">
        <v>0</v>
      </c>
      <c r="X16" s="451">
        <v>0</v>
      </c>
      <c r="Y16" s="451">
        <v>0</v>
      </c>
      <c r="Z16" s="451">
        <v>0</v>
      </c>
      <c r="AA16" s="451">
        <v>0</v>
      </c>
      <c r="AB16" s="451">
        <v>0</v>
      </c>
      <c r="AC16" s="451">
        <v>0</v>
      </c>
      <c r="AD16" s="451">
        <v>0</v>
      </c>
      <c r="AE16" s="451">
        <v>0</v>
      </c>
      <c r="AF16" s="451">
        <v>0</v>
      </c>
      <c r="AG16" s="451">
        <v>0</v>
      </c>
    </row>
    <row r="17" spans="1:33" s="444" customFormat="1" ht="23.4" customHeight="1" x14ac:dyDescent="0.3">
      <c r="B17" s="435">
        <f>B16+1</f>
        <v>2</v>
      </c>
      <c r="C17" s="449" t="s">
        <v>600</v>
      </c>
      <c r="D17" s="450">
        <v>0</v>
      </c>
      <c r="E17" s="450">
        <v>0</v>
      </c>
      <c r="F17" s="450">
        <v>0</v>
      </c>
      <c r="G17" s="450">
        <v>0</v>
      </c>
      <c r="H17" s="450">
        <v>0</v>
      </c>
      <c r="I17" s="450">
        <v>0</v>
      </c>
      <c r="J17" s="450">
        <v>0</v>
      </c>
      <c r="K17" s="450">
        <v>0</v>
      </c>
      <c r="L17" s="450">
        <v>0</v>
      </c>
      <c r="M17" s="450">
        <v>0</v>
      </c>
      <c r="N17" s="450">
        <v>0</v>
      </c>
      <c r="O17" s="450">
        <v>0</v>
      </c>
      <c r="P17" s="450">
        <v>0</v>
      </c>
      <c r="Q17" s="450">
        <v>0</v>
      </c>
      <c r="R17" s="450">
        <v>0</v>
      </c>
      <c r="S17" s="450">
        <v>0</v>
      </c>
      <c r="T17" s="450">
        <v>0</v>
      </c>
      <c r="U17" s="450">
        <v>0</v>
      </c>
      <c r="V17" s="450">
        <v>0</v>
      </c>
      <c r="W17" s="450">
        <v>0</v>
      </c>
      <c r="X17" s="450">
        <v>0</v>
      </c>
      <c r="Y17" s="450">
        <v>0</v>
      </c>
      <c r="Z17" s="450">
        <v>0</v>
      </c>
      <c r="AA17" s="450">
        <v>0</v>
      </c>
      <c r="AB17" s="450">
        <v>0</v>
      </c>
      <c r="AC17" s="450">
        <v>0</v>
      </c>
      <c r="AD17" s="450">
        <v>0</v>
      </c>
      <c r="AE17" s="450">
        <v>0</v>
      </c>
      <c r="AF17" s="450">
        <v>0</v>
      </c>
      <c r="AG17" s="450">
        <v>0</v>
      </c>
    </row>
    <row r="18" spans="1:33" s="444" customFormat="1" ht="44.4" customHeight="1" x14ac:dyDescent="0.3">
      <c r="B18" s="435">
        <f t="shared" ref="B18:B23" si="5">B17+1</f>
        <v>3</v>
      </c>
      <c r="C18" s="449" t="s">
        <v>601</v>
      </c>
      <c r="D18" s="450">
        <v>0</v>
      </c>
      <c r="E18" s="450">
        <v>0</v>
      </c>
      <c r="F18" s="450">
        <v>0</v>
      </c>
      <c r="G18" s="450">
        <v>0</v>
      </c>
      <c r="H18" s="450">
        <v>0</v>
      </c>
      <c r="I18" s="450">
        <v>0</v>
      </c>
      <c r="J18" s="450">
        <v>0</v>
      </c>
      <c r="K18" s="450">
        <v>0</v>
      </c>
      <c r="L18" s="450">
        <v>0</v>
      </c>
      <c r="M18" s="450">
        <v>0</v>
      </c>
      <c r="N18" s="450">
        <v>0</v>
      </c>
      <c r="O18" s="450">
        <v>0</v>
      </c>
      <c r="P18" s="450">
        <v>0</v>
      </c>
      <c r="Q18" s="450">
        <v>0</v>
      </c>
      <c r="R18" s="450">
        <v>0</v>
      </c>
      <c r="S18" s="450">
        <v>0</v>
      </c>
      <c r="T18" s="450">
        <v>0</v>
      </c>
      <c r="U18" s="450">
        <v>0</v>
      </c>
      <c r="V18" s="450">
        <v>0</v>
      </c>
      <c r="W18" s="450">
        <v>0</v>
      </c>
      <c r="X18" s="450">
        <v>0</v>
      </c>
      <c r="Y18" s="450">
        <v>0</v>
      </c>
      <c r="Z18" s="450">
        <v>0</v>
      </c>
      <c r="AA18" s="450">
        <v>0</v>
      </c>
      <c r="AB18" s="450">
        <v>0</v>
      </c>
      <c r="AC18" s="450">
        <v>0</v>
      </c>
      <c r="AD18" s="450">
        <v>0</v>
      </c>
      <c r="AE18" s="450">
        <v>0</v>
      </c>
      <c r="AF18" s="450">
        <v>0</v>
      </c>
      <c r="AG18" s="450">
        <v>0</v>
      </c>
    </row>
    <row r="19" spans="1:33" s="444" customFormat="1" ht="31.2" customHeight="1" x14ac:dyDescent="0.3">
      <c r="B19" s="435">
        <f t="shared" si="5"/>
        <v>4</v>
      </c>
      <c r="C19" s="449" t="s">
        <v>603</v>
      </c>
      <c r="D19" s="450">
        <v>0</v>
      </c>
      <c r="E19" s="450">
        <v>0</v>
      </c>
      <c r="F19" s="450">
        <v>0</v>
      </c>
      <c r="G19" s="450">
        <v>0</v>
      </c>
      <c r="H19" s="450">
        <v>0</v>
      </c>
      <c r="I19" s="450">
        <v>0</v>
      </c>
      <c r="J19" s="450">
        <v>0</v>
      </c>
      <c r="K19" s="450">
        <v>0</v>
      </c>
      <c r="L19" s="450">
        <v>0</v>
      </c>
      <c r="M19" s="450">
        <v>0</v>
      </c>
      <c r="N19" s="450">
        <v>0</v>
      </c>
      <c r="O19" s="450">
        <v>0</v>
      </c>
      <c r="P19" s="450">
        <v>0</v>
      </c>
      <c r="Q19" s="450">
        <v>0</v>
      </c>
      <c r="R19" s="450">
        <v>0</v>
      </c>
      <c r="S19" s="450">
        <v>0</v>
      </c>
      <c r="T19" s="450">
        <v>0</v>
      </c>
      <c r="U19" s="450">
        <v>0</v>
      </c>
      <c r="V19" s="450">
        <v>0</v>
      </c>
      <c r="W19" s="450">
        <v>0</v>
      </c>
      <c r="X19" s="450">
        <v>0</v>
      </c>
      <c r="Y19" s="450">
        <v>0</v>
      </c>
      <c r="Z19" s="450">
        <v>0</v>
      </c>
      <c r="AA19" s="450">
        <v>0</v>
      </c>
      <c r="AB19" s="450">
        <v>0</v>
      </c>
      <c r="AC19" s="450">
        <v>0</v>
      </c>
      <c r="AD19" s="450">
        <v>0</v>
      </c>
      <c r="AE19" s="450">
        <v>0</v>
      </c>
      <c r="AF19" s="450">
        <v>0</v>
      </c>
      <c r="AG19" s="450">
        <v>0</v>
      </c>
    </row>
    <row r="20" spans="1:33" s="444" customFormat="1" ht="23.4" customHeight="1" x14ac:dyDescent="0.3">
      <c r="B20" s="435">
        <f t="shared" si="5"/>
        <v>5</v>
      </c>
      <c r="C20" s="449" t="s">
        <v>602</v>
      </c>
      <c r="D20" s="450">
        <v>0</v>
      </c>
      <c r="E20" s="450">
        <v>0</v>
      </c>
      <c r="F20" s="450">
        <v>0</v>
      </c>
      <c r="G20" s="450">
        <v>0</v>
      </c>
      <c r="H20" s="450">
        <v>0</v>
      </c>
      <c r="I20" s="450">
        <v>0</v>
      </c>
      <c r="J20" s="450">
        <v>0</v>
      </c>
      <c r="K20" s="450">
        <v>0</v>
      </c>
      <c r="L20" s="450">
        <v>0</v>
      </c>
      <c r="M20" s="450">
        <v>0</v>
      </c>
      <c r="N20" s="450">
        <v>0</v>
      </c>
      <c r="O20" s="450">
        <v>0</v>
      </c>
      <c r="P20" s="450">
        <v>0</v>
      </c>
      <c r="Q20" s="450">
        <v>0</v>
      </c>
      <c r="R20" s="450">
        <v>0</v>
      </c>
      <c r="S20" s="450">
        <v>0</v>
      </c>
      <c r="T20" s="450">
        <v>0</v>
      </c>
      <c r="U20" s="450">
        <v>0</v>
      </c>
      <c r="V20" s="450">
        <v>0</v>
      </c>
      <c r="W20" s="450">
        <v>0</v>
      </c>
      <c r="X20" s="450">
        <v>0</v>
      </c>
      <c r="Y20" s="450">
        <v>0</v>
      </c>
      <c r="Z20" s="450">
        <v>0</v>
      </c>
      <c r="AA20" s="450">
        <v>0</v>
      </c>
      <c r="AB20" s="450">
        <v>0</v>
      </c>
      <c r="AC20" s="450">
        <v>0</v>
      </c>
      <c r="AD20" s="450">
        <v>0</v>
      </c>
      <c r="AE20" s="450">
        <v>0</v>
      </c>
      <c r="AF20" s="450">
        <v>0</v>
      </c>
      <c r="AG20" s="450">
        <v>0</v>
      </c>
    </row>
    <row r="21" spans="1:33" s="452" customFormat="1" ht="18.600000000000001" customHeight="1" x14ac:dyDescent="0.3">
      <c r="B21" s="435">
        <f>B20+1</f>
        <v>6</v>
      </c>
      <c r="C21" s="449" t="s">
        <v>604</v>
      </c>
      <c r="D21" s="450">
        <v>0</v>
      </c>
      <c r="E21" s="450">
        <v>0</v>
      </c>
      <c r="F21" s="450">
        <v>0</v>
      </c>
      <c r="G21" s="450">
        <v>0</v>
      </c>
      <c r="H21" s="450">
        <v>0</v>
      </c>
      <c r="I21" s="450">
        <v>0</v>
      </c>
      <c r="J21" s="450">
        <v>0</v>
      </c>
      <c r="K21" s="450">
        <v>0</v>
      </c>
      <c r="L21" s="450">
        <v>0</v>
      </c>
      <c r="M21" s="450">
        <v>0</v>
      </c>
      <c r="N21" s="450">
        <v>0</v>
      </c>
      <c r="O21" s="450">
        <v>0</v>
      </c>
      <c r="P21" s="450">
        <v>0</v>
      </c>
      <c r="Q21" s="450">
        <v>0</v>
      </c>
      <c r="R21" s="450">
        <v>0</v>
      </c>
      <c r="S21" s="450">
        <v>0</v>
      </c>
      <c r="T21" s="450">
        <v>0</v>
      </c>
      <c r="U21" s="450">
        <v>0</v>
      </c>
      <c r="V21" s="450">
        <v>0</v>
      </c>
      <c r="W21" s="450">
        <v>0</v>
      </c>
      <c r="X21" s="450">
        <v>0</v>
      </c>
      <c r="Y21" s="450">
        <v>0</v>
      </c>
      <c r="Z21" s="450">
        <v>0</v>
      </c>
      <c r="AA21" s="450">
        <v>0</v>
      </c>
      <c r="AB21" s="450">
        <v>0</v>
      </c>
      <c r="AC21" s="450">
        <v>0</v>
      </c>
      <c r="AD21" s="450">
        <v>0</v>
      </c>
      <c r="AE21" s="450">
        <v>0</v>
      </c>
      <c r="AF21" s="450">
        <v>0</v>
      </c>
      <c r="AG21" s="450">
        <v>0</v>
      </c>
    </row>
    <row r="22" spans="1:33" s="452" customFormat="1" ht="28.8" x14ac:dyDescent="0.3">
      <c r="B22" s="435">
        <f t="shared" si="5"/>
        <v>7</v>
      </c>
      <c r="C22" s="449" t="s">
        <v>619</v>
      </c>
      <c r="D22" s="450">
        <v>0</v>
      </c>
      <c r="E22" s="450">
        <v>0</v>
      </c>
      <c r="F22" s="450">
        <v>0</v>
      </c>
      <c r="G22" s="450">
        <v>0</v>
      </c>
      <c r="H22" s="450">
        <v>0</v>
      </c>
      <c r="I22" s="450">
        <v>0</v>
      </c>
      <c r="J22" s="450">
        <v>0</v>
      </c>
      <c r="K22" s="450">
        <v>0</v>
      </c>
      <c r="L22" s="450">
        <v>0</v>
      </c>
      <c r="M22" s="450">
        <v>0</v>
      </c>
      <c r="N22" s="450">
        <v>0</v>
      </c>
      <c r="O22" s="450">
        <v>0</v>
      </c>
      <c r="P22" s="450">
        <v>0</v>
      </c>
      <c r="Q22" s="450">
        <v>0</v>
      </c>
      <c r="R22" s="450">
        <v>0</v>
      </c>
      <c r="S22" s="450">
        <v>0</v>
      </c>
      <c r="T22" s="450">
        <v>0</v>
      </c>
      <c r="U22" s="450">
        <v>0</v>
      </c>
      <c r="V22" s="450">
        <v>0</v>
      </c>
      <c r="W22" s="450">
        <v>0</v>
      </c>
      <c r="X22" s="450">
        <v>0</v>
      </c>
      <c r="Y22" s="450">
        <v>0</v>
      </c>
      <c r="Z22" s="450">
        <v>0</v>
      </c>
      <c r="AA22" s="450">
        <v>0</v>
      </c>
      <c r="AB22" s="450">
        <v>0</v>
      </c>
      <c r="AC22" s="450">
        <v>0</v>
      </c>
      <c r="AD22" s="450">
        <v>0</v>
      </c>
      <c r="AE22" s="450">
        <v>0</v>
      </c>
      <c r="AF22" s="450">
        <v>0</v>
      </c>
      <c r="AG22" s="450">
        <v>0</v>
      </c>
    </row>
    <row r="23" spans="1:33" s="452" customFormat="1" ht="27.6" customHeight="1" x14ac:dyDescent="0.3">
      <c r="B23" s="435">
        <f t="shared" si="5"/>
        <v>8</v>
      </c>
      <c r="C23" s="449" t="s">
        <v>626</v>
      </c>
      <c r="D23" s="450">
        <v>0</v>
      </c>
      <c r="E23" s="450">
        <v>0</v>
      </c>
      <c r="F23" s="450">
        <v>0</v>
      </c>
      <c r="G23" s="450">
        <v>0</v>
      </c>
      <c r="H23" s="450">
        <v>0</v>
      </c>
      <c r="I23" s="450">
        <v>0</v>
      </c>
      <c r="J23" s="450">
        <v>0</v>
      </c>
      <c r="K23" s="450">
        <v>0</v>
      </c>
      <c r="L23" s="450">
        <v>0</v>
      </c>
      <c r="M23" s="450">
        <v>0</v>
      </c>
      <c r="N23" s="450">
        <v>0</v>
      </c>
      <c r="O23" s="450">
        <v>0</v>
      </c>
      <c r="P23" s="450">
        <v>0</v>
      </c>
      <c r="Q23" s="450">
        <v>0</v>
      </c>
      <c r="R23" s="450">
        <v>0</v>
      </c>
      <c r="S23" s="450">
        <v>0</v>
      </c>
      <c r="T23" s="450">
        <v>0</v>
      </c>
      <c r="U23" s="450">
        <v>0</v>
      </c>
      <c r="V23" s="450">
        <v>0</v>
      </c>
      <c r="W23" s="450">
        <v>0</v>
      </c>
      <c r="X23" s="450">
        <v>0</v>
      </c>
      <c r="Y23" s="450">
        <v>0</v>
      </c>
      <c r="Z23" s="450">
        <v>0</v>
      </c>
      <c r="AA23" s="450">
        <v>0</v>
      </c>
      <c r="AB23" s="450">
        <v>0</v>
      </c>
      <c r="AC23" s="450">
        <v>0</v>
      </c>
      <c r="AD23" s="450">
        <v>0</v>
      </c>
      <c r="AE23" s="450">
        <v>0</v>
      </c>
      <c r="AF23" s="450">
        <v>0</v>
      </c>
      <c r="AG23" s="450">
        <v>0</v>
      </c>
    </row>
    <row r="24" spans="1:33" s="453" customFormat="1" x14ac:dyDescent="0.3">
      <c r="B24" s="438"/>
      <c r="C24" s="454" t="s">
        <v>393</v>
      </c>
      <c r="D24" s="455">
        <f t="shared" ref="D24:AG24" si="6">SUM(D16:D23)</f>
        <v>0</v>
      </c>
      <c r="E24" s="455">
        <f t="shared" si="6"/>
        <v>0</v>
      </c>
      <c r="F24" s="455">
        <f t="shared" si="6"/>
        <v>0</v>
      </c>
      <c r="G24" s="455">
        <f t="shared" si="6"/>
        <v>0</v>
      </c>
      <c r="H24" s="455">
        <f t="shared" si="6"/>
        <v>0</v>
      </c>
      <c r="I24" s="455">
        <f t="shared" si="6"/>
        <v>0</v>
      </c>
      <c r="J24" s="455">
        <f t="shared" si="6"/>
        <v>0</v>
      </c>
      <c r="K24" s="455">
        <f t="shared" si="6"/>
        <v>0</v>
      </c>
      <c r="L24" s="455">
        <f t="shared" si="6"/>
        <v>0</v>
      </c>
      <c r="M24" s="455">
        <f t="shared" si="6"/>
        <v>0</v>
      </c>
      <c r="N24" s="455">
        <f t="shared" si="6"/>
        <v>0</v>
      </c>
      <c r="O24" s="455">
        <f t="shared" si="6"/>
        <v>0</v>
      </c>
      <c r="P24" s="455">
        <f t="shared" si="6"/>
        <v>0</v>
      </c>
      <c r="Q24" s="455">
        <f t="shared" si="6"/>
        <v>0</v>
      </c>
      <c r="R24" s="455">
        <f t="shared" si="6"/>
        <v>0</v>
      </c>
      <c r="S24" s="455">
        <f t="shared" si="6"/>
        <v>0</v>
      </c>
      <c r="T24" s="455">
        <f t="shared" si="6"/>
        <v>0</v>
      </c>
      <c r="U24" s="455">
        <f t="shared" si="6"/>
        <v>0</v>
      </c>
      <c r="V24" s="455">
        <f t="shared" si="6"/>
        <v>0</v>
      </c>
      <c r="W24" s="455">
        <f t="shared" si="6"/>
        <v>0</v>
      </c>
      <c r="X24" s="455">
        <f t="shared" si="6"/>
        <v>0</v>
      </c>
      <c r="Y24" s="455">
        <f t="shared" si="6"/>
        <v>0</v>
      </c>
      <c r="Z24" s="455">
        <f t="shared" si="6"/>
        <v>0</v>
      </c>
      <c r="AA24" s="455">
        <f t="shared" si="6"/>
        <v>0</v>
      </c>
      <c r="AB24" s="455">
        <f t="shared" si="6"/>
        <v>0</v>
      </c>
      <c r="AC24" s="455">
        <f t="shared" si="6"/>
        <v>0</v>
      </c>
      <c r="AD24" s="455">
        <f t="shared" si="6"/>
        <v>0</v>
      </c>
      <c r="AE24" s="455">
        <f t="shared" si="6"/>
        <v>0</v>
      </c>
      <c r="AF24" s="455">
        <f t="shared" si="6"/>
        <v>0</v>
      </c>
      <c r="AG24" s="455">
        <f t="shared" si="6"/>
        <v>0</v>
      </c>
    </row>
    <row r="25" spans="1:33" s="453" customFormat="1" x14ac:dyDescent="0.3">
      <c r="B25" s="456"/>
      <c r="C25" s="457"/>
      <c r="D25" s="458"/>
      <c r="E25" s="458"/>
      <c r="F25" s="458"/>
      <c r="G25" s="458"/>
      <c r="H25" s="458"/>
      <c r="I25" s="458"/>
      <c r="J25" s="458"/>
      <c r="K25" s="458"/>
      <c r="L25" s="458"/>
      <c r="M25" s="458"/>
      <c r="N25" s="458"/>
      <c r="O25" s="458"/>
      <c r="P25" s="458"/>
      <c r="Q25" s="458"/>
      <c r="R25" s="458"/>
      <c r="S25" s="458"/>
      <c r="T25" s="458"/>
      <c r="U25" s="458"/>
      <c r="V25" s="458"/>
      <c r="W25" s="458"/>
      <c r="X25" s="458"/>
      <c r="Y25" s="458"/>
      <c r="Z25" s="458"/>
      <c r="AA25" s="458"/>
      <c r="AB25" s="458"/>
      <c r="AC25" s="458"/>
      <c r="AD25" s="458"/>
      <c r="AE25" s="458"/>
      <c r="AF25" s="458"/>
      <c r="AG25" s="458"/>
    </row>
    <row r="26" spans="1:33" s="441" customFormat="1" ht="28.8" x14ac:dyDescent="0.3">
      <c r="B26" s="449">
        <f>1</f>
        <v>1</v>
      </c>
      <c r="C26" s="449" t="s">
        <v>164</v>
      </c>
      <c r="D26" s="450">
        <v>0</v>
      </c>
      <c r="E26" s="450">
        <v>0</v>
      </c>
      <c r="F26" s="450">
        <v>0</v>
      </c>
      <c r="G26" s="450">
        <v>0</v>
      </c>
      <c r="H26" s="450">
        <v>0</v>
      </c>
      <c r="I26" s="450">
        <v>0</v>
      </c>
      <c r="J26" s="450">
        <v>0</v>
      </c>
      <c r="K26" s="450">
        <v>0</v>
      </c>
      <c r="L26" s="450">
        <v>0</v>
      </c>
      <c r="M26" s="450">
        <v>0</v>
      </c>
      <c r="N26" s="450">
        <v>0</v>
      </c>
      <c r="O26" s="450">
        <v>0</v>
      </c>
      <c r="P26" s="450">
        <v>0</v>
      </c>
      <c r="Q26" s="450">
        <v>0</v>
      </c>
      <c r="R26" s="450">
        <v>0</v>
      </c>
      <c r="S26" s="450">
        <v>0</v>
      </c>
      <c r="T26" s="450">
        <v>0</v>
      </c>
      <c r="U26" s="450">
        <v>0</v>
      </c>
      <c r="V26" s="450">
        <v>0</v>
      </c>
      <c r="W26" s="450">
        <v>0</v>
      </c>
      <c r="X26" s="450">
        <v>0</v>
      </c>
      <c r="Y26" s="450">
        <v>0</v>
      </c>
      <c r="Z26" s="450">
        <v>0</v>
      </c>
      <c r="AA26" s="450">
        <v>0</v>
      </c>
      <c r="AB26" s="450">
        <v>0</v>
      </c>
      <c r="AC26" s="450">
        <v>0</v>
      </c>
      <c r="AD26" s="450">
        <v>0</v>
      </c>
      <c r="AE26" s="450">
        <v>0</v>
      </c>
      <c r="AF26" s="450">
        <v>0</v>
      </c>
      <c r="AG26" s="450">
        <v>0</v>
      </c>
    </row>
    <row r="27" spans="1:33" s="441" customFormat="1" ht="23.4" customHeight="1" x14ac:dyDescent="0.3">
      <c r="B27" s="449">
        <f>B26+1</f>
        <v>2</v>
      </c>
      <c r="C27" s="449" t="s">
        <v>165</v>
      </c>
      <c r="D27" s="450">
        <v>0</v>
      </c>
      <c r="E27" s="450">
        <v>0</v>
      </c>
      <c r="F27" s="450">
        <v>0</v>
      </c>
      <c r="G27" s="450">
        <v>0</v>
      </c>
      <c r="H27" s="450">
        <v>0</v>
      </c>
      <c r="I27" s="450">
        <v>0</v>
      </c>
      <c r="J27" s="450">
        <v>0</v>
      </c>
      <c r="K27" s="450">
        <v>0</v>
      </c>
      <c r="L27" s="450">
        <v>0</v>
      </c>
      <c r="M27" s="450">
        <v>0</v>
      </c>
      <c r="N27" s="450">
        <v>0</v>
      </c>
      <c r="O27" s="450">
        <v>0</v>
      </c>
      <c r="P27" s="450">
        <v>0</v>
      </c>
      <c r="Q27" s="450">
        <v>0</v>
      </c>
      <c r="R27" s="450">
        <v>0</v>
      </c>
      <c r="S27" s="450">
        <v>0</v>
      </c>
      <c r="T27" s="450">
        <v>0</v>
      </c>
      <c r="U27" s="450">
        <v>0</v>
      </c>
      <c r="V27" s="450">
        <v>0</v>
      </c>
      <c r="W27" s="450">
        <v>0</v>
      </c>
      <c r="X27" s="450">
        <v>0</v>
      </c>
      <c r="Y27" s="450">
        <v>0</v>
      </c>
      <c r="Z27" s="450">
        <v>0</v>
      </c>
      <c r="AA27" s="450">
        <v>0</v>
      </c>
      <c r="AB27" s="450">
        <v>0</v>
      </c>
      <c r="AC27" s="450">
        <v>0</v>
      </c>
      <c r="AD27" s="450">
        <v>0</v>
      </c>
      <c r="AE27" s="450">
        <v>0</v>
      </c>
      <c r="AF27" s="450">
        <v>0</v>
      </c>
      <c r="AG27" s="450">
        <v>0</v>
      </c>
    </row>
    <row r="28" spans="1:33" s="441" customFormat="1" ht="24.6" customHeight="1" x14ac:dyDescent="0.3">
      <c r="B28" s="449">
        <f t="shared" ref="B28:B34" si="7">B27+1</f>
        <v>3</v>
      </c>
      <c r="C28" s="449" t="s">
        <v>529</v>
      </c>
      <c r="D28" s="450">
        <v>0</v>
      </c>
      <c r="E28" s="450">
        <v>0</v>
      </c>
      <c r="F28" s="450">
        <v>0</v>
      </c>
      <c r="G28" s="450">
        <v>0</v>
      </c>
      <c r="H28" s="450">
        <v>0</v>
      </c>
      <c r="I28" s="450">
        <v>0</v>
      </c>
      <c r="J28" s="450">
        <v>0</v>
      </c>
      <c r="K28" s="450">
        <v>0</v>
      </c>
      <c r="L28" s="450">
        <v>0</v>
      </c>
      <c r="M28" s="450">
        <v>0</v>
      </c>
      <c r="N28" s="450">
        <v>0</v>
      </c>
      <c r="O28" s="450">
        <v>0</v>
      </c>
      <c r="P28" s="450">
        <v>0</v>
      </c>
      <c r="Q28" s="450">
        <v>0</v>
      </c>
      <c r="R28" s="450">
        <v>0</v>
      </c>
      <c r="S28" s="450">
        <v>0</v>
      </c>
      <c r="T28" s="450">
        <v>0</v>
      </c>
      <c r="U28" s="450">
        <v>0</v>
      </c>
      <c r="V28" s="450">
        <v>0</v>
      </c>
      <c r="W28" s="450">
        <v>0</v>
      </c>
      <c r="X28" s="450">
        <v>0</v>
      </c>
      <c r="Y28" s="450">
        <v>0</v>
      </c>
      <c r="Z28" s="450">
        <v>0</v>
      </c>
      <c r="AA28" s="450">
        <v>0</v>
      </c>
      <c r="AB28" s="450">
        <v>0</v>
      </c>
      <c r="AC28" s="450">
        <v>0</v>
      </c>
      <c r="AD28" s="450">
        <v>0</v>
      </c>
      <c r="AE28" s="450">
        <v>0</v>
      </c>
      <c r="AF28" s="450">
        <v>0</v>
      </c>
      <c r="AG28" s="450">
        <v>0</v>
      </c>
    </row>
    <row r="29" spans="1:33" s="441" customFormat="1" ht="20.399999999999999" customHeight="1" x14ac:dyDescent="0.3">
      <c r="B29" s="449">
        <f t="shared" si="7"/>
        <v>4</v>
      </c>
      <c r="C29" s="449" t="s">
        <v>530</v>
      </c>
      <c r="D29" s="450">
        <v>0</v>
      </c>
      <c r="E29" s="450">
        <v>0</v>
      </c>
      <c r="F29" s="450">
        <v>0</v>
      </c>
      <c r="G29" s="450">
        <v>0</v>
      </c>
      <c r="H29" s="450">
        <v>0</v>
      </c>
      <c r="I29" s="450">
        <v>0</v>
      </c>
      <c r="J29" s="450">
        <v>0</v>
      </c>
      <c r="K29" s="450">
        <v>0</v>
      </c>
      <c r="L29" s="450">
        <v>0</v>
      </c>
      <c r="M29" s="450">
        <v>0</v>
      </c>
      <c r="N29" s="450">
        <v>0</v>
      </c>
      <c r="O29" s="450">
        <v>0</v>
      </c>
      <c r="P29" s="450">
        <v>0</v>
      </c>
      <c r="Q29" s="450">
        <v>0</v>
      </c>
      <c r="R29" s="450">
        <v>0</v>
      </c>
      <c r="S29" s="450">
        <v>0</v>
      </c>
      <c r="T29" s="450">
        <v>0</v>
      </c>
      <c r="U29" s="450">
        <v>0</v>
      </c>
      <c r="V29" s="450">
        <v>0</v>
      </c>
      <c r="W29" s="450">
        <v>0</v>
      </c>
      <c r="X29" s="450">
        <v>0</v>
      </c>
      <c r="Y29" s="450">
        <v>0</v>
      </c>
      <c r="Z29" s="450">
        <v>0</v>
      </c>
      <c r="AA29" s="450">
        <v>0</v>
      </c>
      <c r="AB29" s="450">
        <v>0</v>
      </c>
      <c r="AC29" s="450">
        <v>0</v>
      </c>
      <c r="AD29" s="450">
        <v>0</v>
      </c>
      <c r="AE29" s="450">
        <v>0</v>
      </c>
      <c r="AF29" s="450">
        <v>0</v>
      </c>
      <c r="AG29" s="450">
        <v>0</v>
      </c>
    </row>
    <row r="30" spans="1:33" ht="27.6" customHeight="1" x14ac:dyDescent="0.3">
      <c r="A30" s="441"/>
      <c r="B30" s="449">
        <f t="shared" si="7"/>
        <v>5</v>
      </c>
      <c r="C30" s="449" t="s">
        <v>531</v>
      </c>
      <c r="D30" s="450">
        <v>0</v>
      </c>
      <c r="E30" s="450">
        <v>0</v>
      </c>
      <c r="F30" s="450">
        <v>0</v>
      </c>
      <c r="G30" s="450">
        <v>0</v>
      </c>
      <c r="H30" s="450">
        <v>0</v>
      </c>
      <c r="I30" s="450">
        <v>0</v>
      </c>
      <c r="J30" s="450">
        <v>0</v>
      </c>
      <c r="K30" s="450">
        <v>0</v>
      </c>
      <c r="L30" s="450">
        <v>0</v>
      </c>
      <c r="M30" s="450">
        <v>0</v>
      </c>
      <c r="N30" s="450">
        <v>0</v>
      </c>
      <c r="O30" s="450">
        <v>0</v>
      </c>
      <c r="P30" s="450">
        <v>0</v>
      </c>
      <c r="Q30" s="450">
        <v>0</v>
      </c>
      <c r="R30" s="450">
        <v>0</v>
      </c>
      <c r="S30" s="450">
        <v>0</v>
      </c>
      <c r="T30" s="450">
        <v>0</v>
      </c>
      <c r="U30" s="450">
        <v>0</v>
      </c>
      <c r="V30" s="450">
        <v>0</v>
      </c>
      <c r="W30" s="450">
        <v>0</v>
      </c>
      <c r="X30" s="450">
        <v>0</v>
      </c>
      <c r="Y30" s="450">
        <v>0</v>
      </c>
      <c r="Z30" s="450">
        <v>0</v>
      </c>
      <c r="AA30" s="450">
        <v>0</v>
      </c>
      <c r="AB30" s="450">
        <v>0</v>
      </c>
      <c r="AC30" s="450">
        <v>0</v>
      </c>
      <c r="AD30" s="450">
        <v>0</v>
      </c>
      <c r="AE30" s="450">
        <v>0</v>
      </c>
      <c r="AF30" s="450">
        <v>0</v>
      </c>
      <c r="AG30" s="450">
        <v>0</v>
      </c>
    </row>
    <row r="31" spans="1:33" s="441" customFormat="1" ht="28.8" x14ac:dyDescent="0.3">
      <c r="B31" s="449">
        <f t="shared" si="7"/>
        <v>6</v>
      </c>
      <c r="C31" s="449" t="s">
        <v>168</v>
      </c>
      <c r="D31" s="450">
        <v>0</v>
      </c>
      <c r="E31" s="450">
        <v>0</v>
      </c>
      <c r="F31" s="450">
        <v>0</v>
      </c>
      <c r="G31" s="450">
        <v>0</v>
      </c>
      <c r="H31" s="450">
        <v>0</v>
      </c>
      <c r="I31" s="450">
        <v>0</v>
      </c>
      <c r="J31" s="450">
        <v>0</v>
      </c>
      <c r="K31" s="450">
        <v>0</v>
      </c>
      <c r="L31" s="450">
        <v>0</v>
      </c>
      <c r="M31" s="450">
        <v>0</v>
      </c>
      <c r="N31" s="450">
        <v>0</v>
      </c>
      <c r="O31" s="450">
        <v>0</v>
      </c>
      <c r="P31" s="450">
        <v>0</v>
      </c>
      <c r="Q31" s="450">
        <v>0</v>
      </c>
      <c r="R31" s="450">
        <v>0</v>
      </c>
      <c r="S31" s="450">
        <v>0</v>
      </c>
      <c r="T31" s="450">
        <v>0</v>
      </c>
      <c r="U31" s="450">
        <v>0</v>
      </c>
      <c r="V31" s="450">
        <v>0</v>
      </c>
      <c r="W31" s="450">
        <v>0</v>
      </c>
      <c r="X31" s="450">
        <v>0</v>
      </c>
      <c r="Y31" s="450">
        <v>0</v>
      </c>
      <c r="Z31" s="450">
        <v>0</v>
      </c>
      <c r="AA31" s="450">
        <v>0</v>
      </c>
      <c r="AB31" s="450">
        <v>0</v>
      </c>
      <c r="AC31" s="450">
        <v>0</v>
      </c>
      <c r="AD31" s="450">
        <v>0</v>
      </c>
      <c r="AE31" s="450">
        <v>0</v>
      </c>
      <c r="AF31" s="450">
        <v>0</v>
      </c>
      <c r="AG31" s="450">
        <v>0</v>
      </c>
    </row>
    <row r="32" spans="1:33" s="441" customFormat="1" ht="28.8" x14ac:dyDescent="0.3">
      <c r="B32" s="449">
        <f t="shared" si="7"/>
        <v>7</v>
      </c>
      <c r="C32" s="449" t="s">
        <v>166</v>
      </c>
      <c r="D32" s="450">
        <v>0</v>
      </c>
      <c r="E32" s="450">
        <v>0</v>
      </c>
      <c r="F32" s="450">
        <v>0</v>
      </c>
      <c r="G32" s="450">
        <v>0</v>
      </c>
      <c r="H32" s="450">
        <v>0</v>
      </c>
      <c r="I32" s="450">
        <v>0</v>
      </c>
      <c r="J32" s="450">
        <v>0</v>
      </c>
      <c r="K32" s="450">
        <v>0</v>
      </c>
      <c r="L32" s="450">
        <v>0</v>
      </c>
      <c r="M32" s="450">
        <v>0</v>
      </c>
      <c r="N32" s="450">
        <v>0</v>
      </c>
      <c r="O32" s="450">
        <v>0</v>
      </c>
      <c r="P32" s="450">
        <v>0</v>
      </c>
      <c r="Q32" s="450">
        <v>0</v>
      </c>
      <c r="R32" s="450">
        <v>0</v>
      </c>
      <c r="S32" s="450">
        <v>0</v>
      </c>
      <c r="T32" s="450">
        <v>0</v>
      </c>
      <c r="U32" s="450">
        <v>0</v>
      </c>
      <c r="V32" s="450">
        <v>0</v>
      </c>
      <c r="W32" s="450">
        <v>0</v>
      </c>
      <c r="X32" s="450">
        <v>0</v>
      </c>
      <c r="Y32" s="450">
        <v>0</v>
      </c>
      <c r="Z32" s="450">
        <v>0</v>
      </c>
      <c r="AA32" s="450">
        <v>0</v>
      </c>
      <c r="AB32" s="450">
        <v>0</v>
      </c>
      <c r="AC32" s="450">
        <v>0</v>
      </c>
      <c r="AD32" s="450">
        <v>0</v>
      </c>
      <c r="AE32" s="450">
        <v>0</v>
      </c>
      <c r="AF32" s="450">
        <v>0</v>
      </c>
      <c r="AG32" s="450">
        <v>0</v>
      </c>
    </row>
    <row r="33" spans="2:34" s="441" customFormat="1" ht="28.8" x14ac:dyDescent="0.3">
      <c r="B33" s="449">
        <f t="shared" si="7"/>
        <v>8</v>
      </c>
      <c r="C33" s="449" t="s">
        <v>167</v>
      </c>
      <c r="D33" s="450">
        <v>0</v>
      </c>
      <c r="E33" s="450">
        <v>0</v>
      </c>
      <c r="F33" s="450">
        <v>0</v>
      </c>
      <c r="G33" s="450">
        <v>0</v>
      </c>
      <c r="H33" s="450">
        <v>0</v>
      </c>
      <c r="I33" s="450">
        <v>0</v>
      </c>
      <c r="J33" s="450">
        <v>0</v>
      </c>
      <c r="K33" s="450">
        <v>0</v>
      </c>
      <c r="L33" s="450">
        <v>0</v>
      </c>
      <c r="M33" s="450">
        <v>0</v>
      </c>
      <c r="N33" s="450">
        <v>0</v>
      </c>
      <c r="O33" s="450">
        <v>0</v>
      </c>
      <c r="P33" s="450">
        <v>0</v>
      </c>
      <c r="Q33" s="450">
        <v>0</v>
      </c>
      <c r="R33" s="450">
        <v>0</v>
      </c>
      <c r="S33" s="450">
        <v>0</v>
      </c>
      <c r="T33" s="450">
        <v>0</v>
      </c>
      <c r="U33" s="450">
        <v>0</v>
      </c>
      <c r="V33" s="450">
        <v>0</v>
      </c>
      <c r="W33" s="450">
        <v>0</v>
      </c>
      <c r="X33" s="450">
        <v>0</v>
      </c>
      <c r="Y33" s="450">
        <v>0</v>
      </c>
      <c r="Z33" s="450">
        <v>0</v>
      </c>
      <c r="AA33" s="450">
        <v>0</v>
      </c>
      <c r="AB33" s="450">
        <v>0</v>
      </c>
      <c r="AC33" s="450">
        <v>0</v>
      </c>
      <c r="AD33" s="450">
        <v>0</v>
      </c>
      <c r="AE33" s="450">
        <v>0</v>
      </c>
      <c r="AF33" s="450">
        <v>0</v>
      </c>
      <c r="AG33" s="450">
        <v>0</v>
      </c>
    </row>
    <row r="34" spans="2:34" s="441" customFormat="1" x14ac:dyDescent="0.3">
      <c r="B34" s="449">
        <f t="shared" si="7"/>
        <v>9</v>
      </c>
      <c r="C34" s="449" t="s">
        <v>61</v>
      </c>
      <c r="D34" s="450">
        <v>0</v>
      </c>
      <c r="E34" s="450">
        <v>0</v>
      </c>
      <c r="F34" s="450">
        <v>0</v>
      </c>
      <c r="G34" s="450">
        <v>0</v>
      </c>
      <c r="H34" s="450">
        <v>0</v>
      </c>
      <c r="I34" s="450">
        <v>0</v>
      </c>
      <c r="J34" s="450">
        <v>0</v>
      </c>
      <c r="K34" s="450">
        <v>0</v>
      </c>
      <c r="L34" s="450">
        <v>0</v>
      </c>
      <c r="M34" s="450">
        <v>0</v>
      </c>
      <c r="N34" s="450">
        <v>0</v>
      </c>
      <c r="O34" s="450">
        <v>0</v>
      </c>
      <c r="P34" s="450">
        <v>0</v>
      </c>
      <c r="Q34" s="450">
        <v>0</v>
      </c>
      <c r="R34" s="450">
        <v>0</v>
      </c>
      <c r="S34" s="450">
        <v>0</v>
      </c>
      <c r="T34" s="450">
        <v>0</v>
      </c>
      <c r="U34" s="450">
        <v>0</v>
      </c>
      <c r="V34" s="450">
        <v>0</v>
      </c>
      <c r="W34" s="450">
        <v>0</v>
      </c>
      <c r="X34" s="450">
        <v>0</v>
      </c>
      <c r="Y34" s="450">
        <v>0</v>
      </c>
      <c r="Z34" s="450">
        <v>0</v>
      </c>
      <c r="AA34" s="450">
        <v>0</v>
      </c>
      <c r="AB34" s="450">
        <v>0</v>
      </c>
      <c r="AC34" s="450">
        <v>0</v>
      </c>
      <c r="AD34" s="450">
        <v>0</v>
      </c>
      <c r="AE34" s="450">
        <v>0</v>
      </c>
      <c r="AF34" s="450">
        <v>0</v>
      </c>
      <c r="AG34" s="450">
        <v>0</v>
      </c>
    </row>
    <row r="35" spans="2:34" s="453" customFormat="1" ht="27.6" customHeight="1" x14ac:dyDescent="0.3">
      <c r="B35" s="449"/>
      <c r="C35" s="454" t="s">
        <v>394</v>
      </c>
      <c r="D35" s="455">
        <f>SUM(D26:D34)</f>
        <v>0</v>
      </c>
      <c r="E35" s="455">
        <f t="shared" ref="E35:AG35" si="8">SUM(E26:E34)</f>
        <v>0</v>
      </c>
      <c r="F35" s="455">
        <f t="shared" si="8"/>
        <v>0</v>
      </c>
      <c r="G35" s="455">
        <f t="shared" si="8"/>
        <v>0</v>
      </c>
      <c r="H35" s="455">
        <f t="shared" si="8"/>
        <v>0</v>
      </c>
      <c r="I35" s="455">
        <f t="shared" si="8"/>
        <v>0</v>
      </c>
      <c r="J35" s="455">
        <f t="shared" si="8"/>
        <v>0</v>
      </c>
      <c r="K35" s="455">
        <f t="shared" si="8"/>
        <v>0</v>
      </c>
      <c r="L35" s="455">
        <f t="shared" si="8"/>
        <v>0</v>
      </c>
      <c r="M35" s="455">
        <f t="shared" si="8"/>
        <v>0</v>
      </c>
      <c r="N35" s="455">
        <f t="shared" si="8"/>
        <v>0</v>
      </c>
      <c r="O35" s="455">
        <f t="shared" si="8"/>
        <v>0</v>
      </c>
      <c r="P35" s="455">
        <f t="shared" si="8"/>
        <v>0</v>
      </c>
      <c r="Q35" s="455">
        <f t="shared" si="8"/>
        <v>0</v>
      </c>
      <c r="R35" s="455">
        <f t="shared" si="8"/>
        <v>0</v>
      </c>
      <c r="S35" s="455">
        <f t="shared" si="8"/>
        <v>0</v>
      </c>
      <c r="T35" s="455">
        <f t="shared" si="8"/>
        <v>0</v>
      </c>
      <c r="U35" s="455">
        <f t="shared" si="8"/>
        <v>0</v>
      </c>
      <c r="V35" s="455">
        <f t="shared" si="8"/>
        <v>0</v>
      </c>
      <c r="W35" s="455">
        <f t="shared" si="8"/>
        <v>0</v>
      </c>
      <c r="X35" s="455">
        <f t="shared" si="8"/>
        <v>0</v>
      </c>
      <c r="Y35" s="455">
        <f t="shared" si="8"/>
        <v>0</v>
      </c>
      <c r="Z35" s="455">
        <f t="shared" si="8"/>
        <v>0</v>
      </c>
      <c r="AA35" s="455">
        <f t="shared" si="8"/>
        <v>0</v>
      </c>
      <c r="AB35" s="455">
        <f t="shared" si="8"/>
        <v>0</v>
      </c>
      <c r="AC35" s="455">
        <f t="shared" si="8"/>
        <v>0</v>
      </c>
      <c r="AD35" s="455">
        <f t="shared" si="8"/>
        <v>0</v>
      </c>
      <c r="AE35" s="455">
        <f t="shared" si="8"/>
        <v>0</v>
      </c>
      <c r="AF35" s="455">
        <f t="shared" si="8"/>
        <v>0</v>
      </c>
      <c r="AG35" s="455">
        <f t="shared" si="8"/>
        <v>0</v>
      </c>
    </row>
    <row r="36" spans="2:34" s="453" customFormat="1" x14ac:dyDescent="0.3">
      <c r="B36" s="449"/>
      <c r="C36" s="449" t="s">
        <v>605</v>
      </c>
      <c r="D36" s="450">
        <v>0</v>
      </c>
      <c r="E36" s="450">
        <v>0</v>
      </c>
      <c r="F36" s="450">
        <v>0</v>
      </c>
      <c r="G36" s="450">
        <v>0</v>
      </c>
      <c r="H36" s="450">
        <v>0</v>
      </c>
      <c r="I36" s="450">
        <v>0</v>
      </c>
      <c r="J36" s="450">
        <v>0</v>
      </c>
      <c r="K36" s="450">
        <v>0</v>
      </c>
      <c r="L36" s="450">
        <v>0</v>
      </c>
      <c r="M36" s="450">
        <v>0</v>
      </c>
      <c r="N36" s="450">
        <v>0</v>
      </c>
      <c r="O36" s="450">
        <v>0</v>
      </c>
      <c r="P36" s="450">
        <v>0</v>
      </c>
      <c r="Q36" s="450">
        <v>0</v>
      </c>
      <c r="R36" s="450">
        <v>0</v>
      </c>
      <c r="S36" s="450">
        <v>0</v>
      </c>
      <c r="T36" s="450">
        <v>0</v>
      </c>
      <c r="U36" s="450">
        <v>0</v>
      </c>
      <c r="V36" s="450">
        <v>0</v>
      </c>
      <c r="W36" s="450">
        <v>0</v>
      </c>
      <c r="X36" s="450">
        <v>0</v>
      </c>
      <c r="Y36" s="450">
        <v>0</v>
      </c>
      <c r="Z36" s="450">
        <v>0</v>
      </c>
      <c r="AA36" s="450">
        <v>0</v>
      </c>
      <c r="AB36" s="450">
        <v>0</v>
      </c>
      <c r="AC36" s="450">
        <v>0</v>
      </c>
      <c r="AD36" s="450">
        <v>0</v>
      </c>
      <c r="AE36" s="450">
        <v>0</v>
      </c>
      <c r="AF36" s="450">
        <v>0</v>
      </c>
      <c r="AG36" s="450">
        <v>0</v>
      </c>
    </row>
    <row r="37" spans="2:34" s="453" customFormat="1" x14ac:dyDescent="0.3">
      <c r="B37" s="449"/>
      <c r="C37" s="449" t="s">
        <v>590</v>
      </c>
      <c r="D37" s="450"/>
      <c r="E37" s="450"/>
      <c r="F37" s="450"/>
      <c r="G37" s="450"/>
      <c r="H37" s="450"/>
      <c r="I37" s="450"/>
      <c r="J37" s="450"/>
      <c r="K37" s="450"/>
      <c r="L37" s="450"/>
      <c r="M37" s="450"/>
      <c r="N37" s="450"/>
      <c r="O37" s="450"/>
      <c r="P37" s="450"/>
      <c r="Q37" s="450"/>
      <c r="R37" s="450"/>
      <c r="S37" s="450"/>
      <c r="T37" s="450"/>
      <c r="U37" s="450"/>
      <c r="V37" s="450"/>
      <c r="W37" s="450"/>
      <c r="X37" s="450"/>
      <c r="Y37" s="450"/>
      <c r="Z37" s="450"/>
      <c r="AA37" s="450"/>
      <c r="AB37" s="450"/>
      <c r="AC37" s="450"/>
      <c r="AD37" s="450"/>
      <c r="AE37" s="450"/>
      <c r="AF37" s="450"/>
      <c r="AG37" s="450"/>
    </row>
    <row r="38" spans="2:34" s="453" customFormat="1" x14ac:dyDescent="0.3">
      <c r="B38" s="449"/>
      <c r="C38" s="459" t="s">
        <v>395</v>
      </c>
      <c r="D38" s="458">
        <f>D24-D35-D36</f>
        <v>0</v>
      </c>
      <c r="E38" s="458">
        <f t="shared" ref="E38:AG38" si="9">E24-E35-E36</f>
        <v>0</v>
      </c>
      <c r="F38" s="458">
        <f t="shared" si="9"/>
        <v>0</v>
      </c>
      <c r="G38" s="458">
        <f t="shared" si="9"/>
        <v>0</v>
      </c>
      <c r="H38" s="458">
        <f t="shared" si="9"/>
        <v>0</v>
      </c>
      <c r="I38" s="458">
        <f t="shared" si="9"/>
        <v>0</v>
      </c>
      <c r="J38" s="458">
        <f t="shared" si="9"/>
        <v>0</v>
      </c>
      <c r="K38" s="458">
        <f t="shared" si="9"/>
        <v>0</v>
      </c>
      <c r="L38" s="458">
        <f t="shared" si="9"/>
        <v>0</v>
      </c>
      <c r="M38" s="458">
        <f t="shared" si="9"/>
        <v>0</v>
      </c>
      <c r="N38" s="458">
        <f t="shared" si="9"/>
        <v>0</v>
      </c>
      <c r="O38" s="458">
        <f t="shared" si="9"/>
        <v>0</v>
      </c>
      <c r="P38" s="458">
        <f t="shared" si="9"/>
        <v>0</v>
      </c>
      <c r="Q38" s="458">
        <f t="shared" si="9"/>
        <v>0</v>
      </c>
      <c r="R38" s="458">
        <f t="shared" si="9"/>
        <v>0</v>
      </c>
      <c r="S38" s="458">
        <f t="shared" si="9"/>
        <v>0</v>
      </c>
      <c r="T38" s="458">
        <f t="shared" si="9"/>
        <v>0</v>
      </c>
      <c r="U38" s="458">
        <f t="shared" si="9"/>
        <v>0</v>
      </c>
      <c r="V38" s="458">
        <f t="shared" si="9"/>
        <v>0</v>
      </c>
      <c r="W38" s="458">
        <f t="shared" si="9"/>
        <v>0</v>
      </c>
      <c r="X38" s="458">
        <f t="shared" si="9"/>
        <v>0</v>
      </c>
      <c r="Y38" s="458">
        <f t="shared" si="9"/>
        <v>0</v>
      </c>
      <c r="Z38" s="458">
        <f t="shared" si="9"/>
        <v>0</v>
      </c>
      <c r="AA38" s="458">
        <f t="shared" si="9"/>
        <v>0</v>
      </c>
      <c r="AB38" s="458">
        <f t="shared" si="9"/>
        <v>0</v>
      </c>
      <c r="AC38" s="458">
        <f t="shared" si="9"/>
        <v>0</v>
      </c>
      <c r="AD38" s="458">
        <f t="shared" si="9"/>
        <v>0</v>
      </c>
      <c r="AE38" s="458">
        <f t="shared" si="9"/>
        <v>0</v>
      </c>
      <c r="AF38" s="458">
        <f t="shared" si="9"/>
        <v>0</v>
      </c>
      <c r="AG38" s="458">
        <f t="shared" si="9"/>
        <v>0</v>
      </c>
    </row>
    <row r="39" spans="2:34" s="463" customFormat="1" x14ac:dyDescent="0.3">
      <c r="B39" s="460"/>
      <c r="C39" s="461"/>
      <c r="D39" s="462"/>
      <c r="E39" s="462"/>
      <c r="F39" s="462"/>
      <c r="G39" s="462"/>
      <c r="H39" s="462"/>
      <c r="I39" s="462"/>
      <c r="J39" s="462"/>
      <c r="K39" s="462"/>
      <c r="L39" s="462"/>
      <c r="M39" s="462"/>
      <c r="N39" s="462"/>
      <c r="O39" s="462"/>
      <c r="P39" s="462"/>
      <c r="Q39" s="462"/>
      <c r="R39" s="462"/>
      <c r="S39" s="462"/>
      <c r="T39" s="462"/>
      <c r="U39" s="462"/>
      <c r="V39" s="462"/>
      <c r="W39" s="462"/>
      <c r="X39" s="462"/>
      <c r="Y39" s="462"/>
      <c r="Z39" s="462"/>
      <c r="AA39" s="462"/>
      <c r="AB39" s="462"/>
      <c r="AC39" s="462"/>
      <c r="AD39" s="462"/>
      <c r="AE39" s="462"/>
      <c r="AF39" s="462"/>
      <c r="AG39" s="462"/>
    </row>
    <row r="40" spans="2:34" s="463" customFormat="1" x14ac:dyDescent="0.3">
      <c r="B40" s="460"/>
      <c r="C40" s="461"/>
      <c r="D40" s="462"/>
      <c r="E40" s="462"/>
      <c r="F40" s="462"/>
      <c r="G40" s="462"/>
      <c r="H40" s="462"/>
      <c r="I40" s="462"/>
      <c r="J40" s="462"/>
      <c r="K40" s="462"/>
      <c r="L40" s="462"/>
      <c r="M40" s="462"/>
      <c r="N40" s="462"/>
      <c r="O40" s="462"/>
      <c r="P40" s="462"/>
      <c r="Q40" s="462"/>
      <c r="R40" s="462"/>
      <c r="S40" s="462"/>
      <c r="T40" s="462"/>
      <c r="U40" s="462"/>
      <c r="V40" s="462"/>
      <c r="W40" s="462"/>
      <c r="X40" s="462"/>
      <c r="Y40" s="462"/>
      <c r="Z40" s="462"/>
      <c r="AA40" s="462"/>
      <c r="AB40" s="462"/>
      <c r="AC40" s="462"/>
      <c r="AD40" s="462"/>
      <c r="AE40" s="462"/>
      <c r="AF40" s="462"/>
      <c r="AG40" s="462"/>
    </row>
    <row r="41" spans="2:34" s="463" customFormat="1" ht="28.8" x14ac:dyDescent="0.3">
      <c r="B41" s="460"/>
      <c r="C41" s="464" t="s">
        <v>397</v>
      </c>
      <c r="D41" s="465">
        <f>ROUND(Buget_cerere!N85,2)</f>
        <v>0</v>
      </c>
      <c r="E41" s="465">
        <f>ROUND(Buget_cerere!O85,2)</f>
        <v>0</v>
      </c>
      <c r="F41" s="465">
        <f>ROUND(Buget_cerere!P85,2)</f>
        <v>0</v>
      </c>
      <c r="G41" s="465">
        <f>ROUND(Buget_cerere!Q85,2)</f>
        <v>0</v>
      </c>
      <c r="H41" s="466">
        <v>0</v>
      </c>
      <c r="I41" s="466">
        <v>0</v>
      </c>
      <c r="J41" s="466">
        <v>0</v>
      </c>
      <c r="K41" s="466">
        <v>0</v>
      </c>
      <c r="L41" s="466">
        <v>0</v>
      </c>
      <c r="M41" s="466">
        <v>0</v>
      </c>
      <c r="N41" s="466">
        <v>0</v>
      </c>
      <c r="O41" s="466">
        <v>0</v>
      </c>
      <c r="P41" s="466">
        <v>0</v>
      </c>
      <c r="Q41" s="466">
        <v>0</v>
      </c>
      <c r="R41" s="466">
        <v>0</v>
      </c>
      <c r="S41" s="466">
        <v>0</v>
      </c>
      <c r="T41" s="466">
        <v>0</v>
      </c>
      <c r="U41" s="466">
        <v>0</v>
      </c>
      <c r="V41" s="466">
        <v>0</v>
      </c>
      <c r="W41" s="466">
        <v>0</v>
      </c>
      <c r="X41" s="466">
        <v>0</v>
      </c>
      <c r="Y41" s="466">
        <v>0</v>
      </c>
      <c r="Z41" s="466">
        <v>0</v>
      </c>
      <c r="AA41" s="466">
        <v>0</v>
      </c>
      <c r="AB41" s="466">
        <v>0</v>
      </c>
      <c r="AC41" s="466">
        <v>0</v>
      </c>
      <c r="AD41" s="466">
        <v>0</v>
      </c>
      <c r="AE41" s="466">
        <v>0</v>
      </c>
      <c r="AF41" s="466">
        <v>0</v>
      </c>
      <c r="AG41" s="466">
        <v>0</v>
      </c>
      <c r="AH41" s="463" t="str">
        <f>IF(ROUND((Buget_cerere!K89=SUM(D41:G41)),2),"OK","ERROR")</f>
        <v>OK</v>
      </c>
    </row>
    <row r="42" spans="2:34" s="463" customFormat="1" ht="28.8" x14ac:dyDescent="0.3">
      <c r="B42" s="460"/>
      <c r="C42" s="464" t="s">
        <v>17</v>
      </c>
      <c r="D42" s="465">
        <f>ROUND(Buget_cerere!N96,2)</f>
        <v>0</v>
      </c>
      <c r="E42" s="465">
        <f>ROUND(Buget_cerere!O96,2)</f>
        <v>0</v>
      </c>
      <c r="F42" s="465">
        <f>ROUND(Buget_cerere!P96,2)</f>
        <v>0</v>
      </c>
      <c r="G42" s="465">
        <f>ROUND(Buget_cerere!Q96,2)</f>
        <v>0</v>
      </c>
      <c r="H42" s="465"/>
      <c r="I42" s="465"/>
      <c r="J42" s="465"/>
      <c r="K42" s="465"/>
      <c r="L42" s="467"/>
      <c r="M42" s="465"/>
      <c r="N42" s="465"/>
      <c r="O42" s="465"/>
      <c r="P42" s="465"/>
      <c r="Q42" s="465"/>
      <c r="R42" s="465"/>
      <c r="S42" s="465"/>
      <c r="T42" s="465"/>
      <c r="U42" s="465"/>
      <c r="V42" s="465"/>
      <c r="W42" s="465"/>
      <c r="X42" s="465"/>
      <c r="Y42" s="465"/>
      <c r="Z42" s="465"/>
      <c r="AA42" s="465"/>
      <c r="AB42" s="465"/>
      <c r="AC42" s="465"/>
      <c r="AD42" s="465"/>
      <c r="AE42" s="465"/>
      <c r="AF42" s="465"/>
      <c r="AG42" s="465"/>
      <c r="AH42" s="463" t="str">
        <f>IF(ROUND((Buget_cerere!K96=SUM(D42:G42)),2),"OK","ERROR")</f>
        <v>OK</v>
      </c>
    </row>
    <row r="43" spans="2:34" s="463" customFormat="1" ht="28.8" x14ac:dyDescent="0.3">
      <c r="B43" s="460"/>
      <c r="C43" s="464" t="s">
        <v>171</v>
      </c>
      <c r="D43" s="465">
        <f>ROUND(Buget_cerere!N97,2)</f>
        <v>0</v>
      </c>
      <c r="E43" s="465">
        <f>ROUND(Buget_cerere!O97,2)</f>
        <v>0</v>
      </c>
      <c r="F43" s="465">
        <f>ROUND(Buget_cerere!P97,2)</f>
        <v>0</v>
      </c>
      <c r="G43" s="465">
        <f>ROUND(Buget_cerere!Q97,2)</f>
        <v>0</v>
      </c>
      <c r="H43" s="468">
        <f>SUM(H44:H46)</f>
        <v>0</v>
      </c>
      <c r="I43" s="468">
        <f t="shared" ref="I43:AG43" si="10">SUM(I44:I46)</f>
        <v>0</v>
      </c>
      <c r="J43" s="468">
        <f t="shared" si="10"/>
        <v>0</v>
      </c>
      <c r="K43" s="468">
        <f t="shared" si="10"/>
        <v>0</v>
      </c>
      <c r="L43" s="468">
        <f t="shared" si="10"/>
        <v>0</v>
      </c>
      <c r="M43" s="468">
        <f t="shared" si="10"/>
        <v>0</v>
      </c>
      <c r="N43" s="468">
        <f t="shared" si="10"/>
        <v>0</v>
      </c>
      <c r="O43" s="468">
        <f t="shared" si="10"/>
        <v>0</v>
      </c>
      <c r="P43" s="468">
        <f t="shared" si="10"/>
        <v>0</v>
      </c>
      <c r="Q43" s="468">
        <f t="shared" si="10"/>
        <v>0</v>
      </c>
      <c r="R43" s="468">
        <f t="shared" si="10"/>
        <v>0</v>
      </c>
      <c r="S43" s="468">
        <f t="shared" si="10"/>
        <v>0</v>
      </c>
      <c r="T43" s="468">
        <f t="shared" si="10"/>
        <v>0</v>
      </c>
      <c r="U43" s="468">
        <f t="shared" si="10"/>
        <v>0</v>
      </c>
      <c r="V43" s="468">
        <f t="shared" si="10"/>
        <v>0</v>
      </c>
      <c r="W43" s="468">
        <f t="shared" si="10"/>
        <v>0</v>
      </c>
      <c r="X43" s="468">
        <f t="shared" si="10"/>
        <v>0</v>
      </c>
      <c r="Y43" s="468">
        <f t="shared" si="10"/>
        <v>0</v>
      </c>
      <c r="Z43" s="468">
        <f t="shared" si="10"/>
        <v>0</v>
      </c>
      <c r="AA43" s="468">
        <f t="shared" si="10"/>
        <v>0</v>
      </c>
      <c r="AB43" s="468">
        <f t="shared" si="10"/>
        <v>0</v>
      </c>
      <c r="AC43" s="468">
        <f t="shared" si="10"/>
        <v>0</v>
      </c>
      <c r="AD43" s="468">
        <f t="shared" si="10"/>
        <v>0</v>
      </c>
      <c r="AE43" s="468">
        <f t="shared" si="10"/>
        <v>0</v>
      </c>
      <c r="AF43" s="468">
        <f t="shared" si="10"/>
        <v>0</v>
      </c>
      <c r="AG43" s="468">
        <f t="shared" si="10"/>
        <v>0</v>
      </c>
      <c r="AH43" s="463" t="str">
        <f>IF(ROUND((Buget_cerere!K92=SUM(D43:G43)),2),"OK","ERROR")</f>
        <v>OK</v>
      </c>
    </row>
    <row r="44" spans="2:34" s="463" customFormat="1" x14ac:dyDescent="0.3">
      <c r="B44" s="460"/>
      <c r="C44" s="464" t="s">
        <v>81</v>
      </c>
      <c r="D44" s="465">
        <f>ROUND(Buget_cerere!N98,2)</f>
        <v>0</v>
      </c>
      <c r="E44" s="465">
        <f>ROUND(Buget_cerere!O98,2)</f>
        <v>0</v>
      </c>
      <c r="F44" s="465">
        <f>ROUND(Buget_cerere!P98,2)</f>
        <v>0</v>
      </c>
      <c r="G44" s="465">
        <f>ROUND(Buget_cerere!Q98,2)</f>
        <v>0</v>
      </c>
      <c r="H44" s="466">
        <v>0</v>
      </c>
      <c r="I44" s="466">
        <v>0</v>
      </c>
      <c r="J44" s="466">
        <v>0</v>
      </c>
      <c r="K44" s="466">
        <v>0</v>
      </c>
      <c r="L44" s="466">
        <v>0</v>
      </c>
      <c r="M44" s="466">
        <v>0</v>
      </c>
      <c r="N44" s="466">
        <v>0</v>
      </c>
      <c r="O44" s="466">
        <v>0</v>
      </c>
      <c r="P44" s="466">
        <v>0</v>
      </c>
      <c r="Q44" s="466">
        <v>0</v>
      </c>
      <c r="R44" s="466">
        <v>0</v>
      </c>
      <c r="S44" s="466">
        <v>0</v>
      </c>
      <c r="T44" s="466">
        <v>0</v>
      </c>
      <c r="U44" s="466">
        <v>0</v>
      </c>
      <c r="V44" s="466">
        <v>0</v>
      </c>
      <c r="W44" s="466">
        <v>0</v>
      </c>
      <c r="X44" s="466">
        <v>0</v>
      </c>
      <c r="Y44" s="466">
        <v>0</v>
      </c>
      <c r="Z44" s="466">
        <v>0</v>
      </c>
      <c r="AA44" s="466">
        <v>0</v>
      </c>
      <c r="AB44" s="466">
        <v>0</v>
      </c>
      <c r="AC44" s="466">
        <v>0</v>
      </c>
      <c r="AD44" s="466">
        <v>0</v>
      </c>
      <c r="AE44" s="466">
        <v>0</v>
      </c>
      <c r="AF44" s="466">
        <v>0</v>
      </c>
      <c r="AG44" s="466">
        <v>0</v>
      </c>
      <c r="AH44" s="463" t="str">
        <f>IF(ROUND((Buget_cerere!R98=SUM(D44:G44)),2),"OK","ERROR")</f>
        <v>OK</v>
      </c>
    </row>
    <row r="45" spans="2:34" s="463" customFormat="1" ht="28.8" x14ac:dyDescent="0.3">
      <c r="B45" s="460"/>
      <c r="C45" s="464" t="s">
        <v>172</v>
      </c>
      <c r="D45" s="465" t="e">
        <f>ROUND(Buget_cerere!N99,2)</f>
        <v>#VALUE!</v>
      </c>
      <c r="E45" s="465" t="e">
        <f>ROUND(Buget_cerere!O99,2)</f>
        <v>#VALUE!</v>
      </c>
      <c r="F45" s="465" t="e">
        <f>ROUND(Buget_cerere!P99,2)</f>
        <v>#VALUE!</v>
      </c>
      <c r="G45" s="465" t="e">
        <f>ROUND(Buget_cerere!Q99,2)</f>
        <v>#VALUE!</v>
      </c>
      <c r="H45" s="468"/>
      <c r="I45" s="468"/>
      <c r="J45" s="468"/>
      <c r="K45" s="468"/>
      <c r="L45" s="468"/>
      <c r="M45" s="468"/>
      <c r="N45" s="468"/>
      <c r="O45" s="468"/>
      <c r="P45" s="468"/>
      <c r="Q45" s="468"/>
      <c r="R45" s="468"/>
      <c r="S45" s="468"/>
      <c r="T45" s="468"/>
      <c r="U45" s="468"/>
      <c r="V45" s="468"/>
      <c r="W45" s="468"/>
      <c r="X45" s="468"/>
      <c r="Y45" s="468"/>
      <c r="Z45" s="468"/>
      <c r="AA45" s="468"/>
      <c r="AB45" s="468"/>
      <c r="AC45" s="468"/>
      <c r="AD45" s="468"/>
      <c r="AE45" s="468"/>
      <c r="AF45" s="468"/>
      <c r="AG45" s="468"/>
      <c r="AH45" s="463" t="e">
        <f>IF(ROUND((Buget_cerere!R99=SUM(D45:G45)),2),"OK","ERROR")</f>
        <v>#VALUE!</v>
      </c>
    </row>
    <row r="46" spans="2:34" s="463" customFormat="1" x14ac:dyDescent="0.3">
      <c r="B46" s="460"/>
      <c r="C46" s="464" t="s">
        <v>175</v>
      </c>
      <c r="D46" s="465">
        <f>ROUND(Buget_cerere!N100,2)</f>
        <v>0</v>
      </c>
      <c r="E46" s="465">
        <f>ROUND(Buget_cerere!O100,2)</f>
        <v>0</v>
      </c>
      <c r="F46" s="465">
        <f>ROUND(Buget_cerere!P100,2)</f>
        <v>0</v>
      </c>
      <c r="G46" s="465">
        <f>ROUND(Buget_cerere!Q100,2)</f>
        <v>0</v>
      </c>
      <c r="H46" s="466">
        <v>0</v>
      </c>
      <c r="I46" s="466">
        <v>0</v>
      </c>
      <c r="J46" s="466">
        <v>0</v>
      </c>
      <c r="K46" s="466">
        <v>0</v>
      </c>
      <c r="L46" s="466">
        <v>0</v>
      </c>
      <c r="M46" s="466">
        <v>0</v>
      </c>
      <c r="N46" s="466">
        <v>0</v>
      </c>
      <c r="O46" s="466">
        <v>0</v>
      </c>
      <c r="P46" s="466">
        <v>0</v>
      </c>
      <c r="Q46" s="466">
        <v>0</v>
      </c>
      <c r="R46" s="466">
        <v>0</v>
      </c>
      <c r="S46" s="466">
        <v>0</v>
      </c>
      <c r="T46" s="466">
        <v>0</v>
      </c>
      <c r="U46" s="466">
        <v>0</v>
      </c>
      <c r="V46" s="466">
        <v>0</v>
      </c>
      <c r="W46" s="466">
        <v>0</v>
      </c>
      <c r="X46" s="466">
        <v>0</v>
      </c>
      <c r="Y46" s="466">
        <v>0</v>
      </c>
      <c r="Z46" s="466">
        <v>0</v>
      </c>
      <c r="AA46" s="466">
        <v>0</v>
      </c>
      <c r="AB46" s="466">
        <v>0</v>
      </c>
      <c r="AC46" s="466">
        <v>0</v>
      </c>
      <c r="AD46" s="466">
        <v>0</v>
      </c>
      <c r="AE46" s="466">
        <v>0</v>
      </c>
      <c r="AF46" s="466">
        <v>0</v>
      </c>
      <c r="AG46" s="466">
        <v>0</v>
      </c>
      <c r="AH46" s="463" t="str">
        <f>IF(ROUND((Buget_cerere!R100=SUM(D46:G46)),2),"OK","ERROR")</f>
        <v>OK</v>
      </c>
    </row>
    <row r="47" spans="2:34" s="463" customFormat="1" ht="28.8" x14ac:dyDescent="0.3">
      <c r="B47" s="460"/>
      <c r="C47" s="464" t="s">
        <v>63</v>
      </c>
      <c r="D47" s="465">
        <f>D42+D43</f>
        <v>0</v>
      </c>
      <c r="E47" s="465">
        <f t="shared" ref="E47:G47" si="11">E42+E43</f>
        <v>0</v>
      </c>
      <c r="F47" s="465">
        <f t="shared" si="11"/>
        <v>0</v>
      </c>
      <c r="G47" s="465">
        <f t="shared" si="11"/>
        <v>0</v>
      </c>
      <c r="H47" s="465">
        <f t="shared" ref="H47:AG47" si="12">H42+H43</f>
        <v>0</v>
      </c>
      <c r="I47" s="465">
        <f t="shared" si="12"/>
        <v>0</v>
      </c>
      <c r="J47" s="465">
        <f t="shared" si="12"/>
        <v>0</v>
      </c>
      <c r="K47" s="465">
        <f t="shared" si="12"/>
        <v>0</v>
      </c>
      <c r="L47" s="465">
        <f t="shared" si="12"/>
        <v>0</v>
      </c>
      <c r="M47" s="465">
        <f t="shared" si="12"/>
        <v>0</v>
      </c>
      <c r="N47" s="465">
        <f t="shared" si="12"/>
        <v>0</v>
      </c>
      <c r="O47" s="465">
        <f t="shared" si="12"/>
        <v>0</v>
      </c>
      <c r="P47" s="465">
        <f t="shared" si="12"/>
        <v>0</v>
      </c>
      <c r="Q47" s="465">
        <f t="shared" si="12"/>
        <v>0</v>
      </c>
      <c r="R47" s="465">
        <f t="shared" si="12"/>
        <v>0</v>
      </c>
      <c r="S47" s="465">
        <f t="shared" si="12"/>
        <v>0</v>
      </c>
      <c r="T47" s="465">
        <f t="shared" si="12"/>
        <v>0</v>
      </c>
      <c r="U47" s="465">
        <f t="shared" si="12"/>
        <v>0</v>
      </c>
      <c r="V47" s="465">
        <f t="shared" si="12"/>
        <v>0</v>
      </c>
      <c r="W47" s="465">
        <f t="shared" si="12"/>
        <v>0</v>
      </c>
      <c r="X47" s="465">
        <f t="shared" si="12"/>
        <v>0</v>
      </c>
      <c r="Y47" s="465">
        <f t="shared" si="12"/>
        <v>0</v>
      </c>
      <c r="Z47" s="465">
        <f t="shared" si="12"/>
        <v>0</v>
      </c>
      <c r="AA47" s="465">
        <f t="shared" si="12"/>
        <v>0</v>
      </c>
      <c r="AB47" s="465">
        <f t="shared" si="12"/>
        <v>0</v>
      </c>
      <c r="AC47" s="465">
        <f t="shared" si="12"/>
        <v>0</v>
      </c>
      <c r="AD47" s="465">
        <f t="shared" si="12"/>
        <v>0</v>
      </c>
      <c r="AE47" s="465">
        <f t="shared" si="12"/>
        <v>0</v>
      </c>
      <c r="AF47" s="465">
        <f t="shared" si="12"/>
        <v>0</v>
      </c>
      <c r="AG47" s="465">
        <f t="shared" si="12"/>
        <v>0</v>
      </c>
      <c r="AH47" s="463" t="str">
        <f>IF(ROUND(((Buget_cerere!R92+Buget_cerere!R96)=SUM(D47:G47)),2),"OK","ERROR")</f>
        <v>OK</v>
      </c>
    </row>
    <row r="48" spans="2:34" s="463" customFormat="1" x14ac:dyDescent="0.3">
      <c r="B48" s="460"/>
      <c r="C48" s="461"/>
      <c r="D48" s="469"/>
      <c r="E48" s="469"/>
      <c r="F48" s="469"/>
      <c r="G48" s="469"/>
      <c r="H48" s="462"/>
      <c r="I48" s="462"/>
      <c r="J48" s="462"/>
      <c r="K48" s="462"/>
      <c r="L48" s="462"/>
      <c r="M48" s="462"/>
      <c r="N48" s="462"/>
      <c r="O48" s="462"/>
      <c r="P48" s="462"/>
      <c r="Q48" s="462"/>
      <c r="R48" s="462"/>
      <c r="S48" s="462"/>
      <c r="T48" s="462"/>
      <c r="U48" s="462"/>
      <c r="V48" s="462"/>
      <c r="W48" s="462"/>
      <c r="X48" s="462"/>
      <c r="Y48" s="462"/>
      <c r="Z48" s="462"/>
      <c r="AA48" s="462"/>
      <c r="AB48" s="462"/>
      <c r="AC48" s="462"/>
      <c r="AD48" s="462"/>
      <c r="AE48" s="462"/>
      <c r="AF48" s="462"/>
      <c r="AG48" s="462"/>
    </row>
    <row r="49" spans="2:33" s="463" customFormat="1" x14ac:dyDescent="0.3">
      <c r="B49" s="460"/>
      <c r="C49" s="459" t="s">
        <v>178</v>
      </c>
      <c r="D49" s="458"/>
      <c r="E49" s="458"/>
      <c r="F49" s="458"/>
      <c r="G49" s="458"/>
      <c r="H49" s="458"/>
      <c r="I49" s="458"/>
      <c r="J49" s="458"/>
      <c r="K49" s="458"/>
      <c r="L49" s="458"/>
      <c r="M49" s="458"/>
      <c r="N49" s="458"/>
      <c r="O49" s="458"/>
      <c r="P49" s="458"/>
      <c r="Q49" s="458"/>
      <c r="R49" s="458"/>
      <c r="S49" s="458"/>
      <c r="T49" s="458"/>
      <c r="U49" s="458"/>
      <c r="V49" s="458"/>
      <c r="W49" s="458"/>
      <c r="X49" s="458"/>
      <c r="Y49" s="458"/>
      <c r="Z49" s="458"/>
      <c r="AA49" s="458"/>
      <c r="AB49" s="458"/>
      <c r="AC49" s="458"/>
      <c r="AD49" s="458"/>
      <c r="AE49" s="458"/>
      <c r="AF49" s="458"/>
      <c r="AG49" s="458"/>
    </row>
    <row r="50" spans="2:33" s="463" customFormat="1" x14ac:dyDescent="0.3">
      <c r="B50" s="460"/>
      <c r="C50" s="464" t="s">
        <v>176</v>
      </c>
      <c r="D50" s="470">
        <v>0</v>
      </c>
      <c r="E50" s="470">
        <v>0</v>
      </c>
      <c r="F50" s="470">
        <v>0</v>
      </c>
      <c r="G50" s="470">
        <v>0</v>
      </c>
      <c r="H50" s="470">
        <v>0</v>
      </c>
      <c r="I50" s="470">
        <v>0</v>
      </c>
      <c r="J50" s="470">
        <v>0</v>
      </c>
      <c r="K50" s="470">
        <v>0</v>
      </c>
      <c r="L50" s="470">
        <v>0</v>
      </c>
      <c r="M50" s="470">
        <v>0</v>
      </c>
      <c r="N50" s="470">
        <v>0</v>
      </c>
      <c r="O50" s="470">
        <v>0</v>
      </c>
      <c r="P50" s="470">
        <v>0</v>
      </c>
      <c r="Q50" s="470">
        <v>0</v>
      </c>
      <c r="R50" s="470">
        <v>0</v>
      </c>
      <c r="S50" s="470">
        <v>0</v>
      </c>
      <c r="T50" s="470">
        <v>0</v>
      </c>
      <c r="U50" s="470">
        <v>0</v>
      </c>
      <c r="V50" s="470">
        <v>0</v>
      </c>
      <c r="W50" s="470">
        <v>0</v>
      </c>
      <c r="X50" s="470">
        <v>0</v>
      </c>
      <c r="Y50" s="470">
        <v>0</v>
      </c>
      <c r="Z50" s="470">
        <v>0</v>
      </c>
      <c r="AA50" s="470">
        <v>0</v>
      </c>
      <c r="AB50" s="470">
        <v>0</v>
      </c>
      <c r="AC50" s="470">
        <v>0</v>
      </c>
      <c r="AD50" s="470">
        <v>0</v>
      </c>
      <c r="AE50" s="470">
        <v>0</v>
      </c>
      <c r="AF50" s="470">
        <v>0</v>
      </c>
      <c r="AG50" s="470">
        <v>0</v>
      </c>
    </row>
    <row r="51" spans="2:33" s="463" customFormat="1" x14ac:dyDescent="0.3">
      <c r="B51" s="460"/>
      <c r="C51" s="464" t="s">
        <v>177</v>
      </c>
      <c r="D51" s="471">
        <v>0</v>
      </c>
      <c r="E51" s="471">
        <v>0</v>
      </c>
      <c r="F51" s="471">
        <v>0</v>
      </c>
      <c r="G51" s="471">
        <v>0</v>
      </c>
      <c r="H51" s="471">
        <v>0</v>
      </c>
      <c r="I51" s="471">
        <v>0</v>
      </c>
      <c r="J51" s="471">
        <v>0</v>
      </c>
      <c r="K51" s="471">
        <v>0</v>
      </c>
      <c r="L51" s="471">
        <v>0</v>
      </c>
      <c r="M51" s="471">
        <v>0</v>
      </c>
      <c r="N51" s="471">
        <v>0</v>
      </c>
      <c r="O51" s="471">
        <v>0</v>
      </c>
      <c r="P51" s="471">
        <v>0</v>
      </c>
      <c r="Q51" s="471">
        <v>0</v>
      </c>
      <c r="R51" s="471">
        <v>0</v>
      </c>
      <c r="S51" s="471">
        <v>0</v>
      </c>
      <c r="T51" s="471">
        <v>0</v>
      </c>
      <c r="U51" s="471">
        <v>0</v>
      </c>
      <c r="V51" s="471">
        <v>0</v>
      </c>
      <c r="W51" s="471">
        <v>0</v>
      </c>
      <c r="X51" s="471">
        <v>0</v>
      </c>
      <c r="Y51" s="471">
        <v>0</v>
      </c>
      <c r="Z51" s="471">
        <v>0</v>
      </c>
      <c r="AA51" s="471">
        <v>0</v>
      </c>
      <c r="AB51" s="471">
        <v>0</v>
      </c>
      <c r="AC51" s="471">
        <v>0</v>
      </c>
      <c r="AD51" s="471">
        <v>0</v>
      </c>
      <c r="AE51" s="471">
        <v>0</v>
      </c>
      <c r="AF51" s="471">
        <v>0</v>
      </c>
      <c r="AG51" s="471">
        <v>0</v>
      </c>
    </row>
    <row r="52" spans="2:33" s="463" customFormat="1" ht="28.8" x14ac:dyDescent="0.3">
      <c r="B52" s="460"/>
      <c r="C52" s="459" t="s">
        <v>82</v>
      </c>
      <c r="D52" s="458">
        <f>D50+D51</f>
        <v>0</v>
      </c>
      <c r="E52" s="458">
        <f t="shared" ref="E52:AG52" si="13">E50+E51</f>
        <v>0</v>
      </c>
      <c r="F52" s="458">
        <f t="shared" si="13"/>
        <v>0</v>
      </c>
      <c r="G52" s="458">
        <f t="shared" si="13"/>
        <v>0</v>
      </c>
      <c r="H52" s="458">
        <f t="shared" si="13"/>
        <v>0</v>
      </c>
      <c r="I52" s="458">
        <f t="shared" si="13"/>
        <v>0</v>
      </c>
      <c r="J52" s="458">
        <f t="shared" si="13"/>
        <v>0</v>
      </c>
      <c r="K52" s="458">
        <f t="shared" si="13"/>
        <v>0</v>
      </c>
      <c r="L52" s="458">
        <f t="shared" si="13"/>
        <v>0</v>
      </c>
      <c r="M52" s="458">
        <f t="shared" si="13"/>
        <v>0</v>
      </c>
      <c r="N52" s="458">
        <f t="shared" si="13"/>
        <v>0</v>
      </c>
      <c r="O52" s="458">
        <f t="shared" si="13"/>
        <v>0</v>
      </c>
      <c r="P52" s="458">
        <f t="shared" si="13"/>
        <v>0</v>
      </c>
      <c r="Q52" s="458">
        <f t="shared" si="13"/>
        <v>0</v>
      </c>
      <c r="R52" s="458">
        <f t="shared" si="13"/>
        <v>0</v>
      </c>
      <c r="S52" s="458">
        <f t="shared" si="13"/>
        <v>0</v>
      </c>
      <c r="T52" s="458">
        <f t="shared" si="13"/>
        <v>0</v>
      </c>
      <c r="U52" s="458">
        <f t="shared" si="13"/>
        <v>0</v>
      </c>
      <c r="V52" s="458">
        <f t="shared" si="13"/>
        <v>0</v>
      </c>
      <c r="W52" s="458">
        <f t="shared" si="13"/>
        <v>0</v>
      </c>
      <c r="X52" s="458">
        <f t="shared" si="13"/>
        <v>0</v>
      </c>
      <c r="Y52" s="458">
        <f t="shared" si="13"/>
        <v>0</v>
      </c>
      <c r="Z52" s="458">
        <f t="shared" si="13"/>
        <v>0</v>
      </c>
      <c r="AA52" s="458">
        <f t="shared" si="13"/>
        <v>0</v>
      </c>
      <c r="AB52" s="458">
        <f t="shared" si="13"/>
        <v>0</v>
      </c>
      <c r="AC52" s="458">
        <f t="shared" si="13"/>
        <v>0</v>
      </c>
      <c r="AD52" s="458">
        <f t="shared" si="13"/>
        <v>0</v>
      </c>
      <c r="AE52" s="458">
        <f t="shared" si="13"/>
        <v>0</v>
      </c>
      <c r="AF52" s="458">
        <f t="shared" si="13"/>
        <v>0</v>
      </c>
      <c r="AG52" s="458">
        <f t="shared" si="13"/>
        <v>0</v>
      </c>
    </row>
    <row r="53" spans="2:33" s="463" customFormat="1" x14ac:dyDescent="0.3">
      <c r="B53" s="460"/>
      <c r="C53" s="464" t="s">
        <v>83</v>
      </c>
      <c r="D53" s="465">
        <f>D38-D41+D42+D43-D52</f>
        <v>0</v>
      </c>
      <c r="E53" s="465">
        <f t="shared" ref="E53:AG53" si="14">E38-E41+E42+E43-E52</f>
        <v>0</v>
      </c>
      <c r="F53" s="465">
        <f t="shared" si="14"/>
        <v>0</v>
      </c>
      <c r="G53" s="465">
        <f t="shared" si="14"/>
        <v>0</v>
      </c>
      <c r="H53" s="465">
        <f t="shared" si="14"/>
        <v>0</v>
      </c>
      <c r="I53" s="465">
        <f t="shared" si="14"/>
        <v>0</v>
      </c>
      <c r="J53" s="465">
        <f t="shared" si="14"/>
        <v>0</v>
      </c>
      <c r="K53" s="465">
        <f t="shared" si="14"/>
        <v>0</v>
      </c>
      <c r="L53" s="465">
        <f t="shared" si="14"/>
        <v>0</v>
      </c>
      <c r="M53" s="465">
        <f t="shared" si="14"/>
        <v>0</v>
      </c>
      <c r="N53" s="465">
        <f>N38-N41+N42+N43-N52</f>
        <v>0</v>
      </c>
      <c r="O53" s="465">
        <f t="shared" si="14"/>
        <v>0</v>
      </c>
      <c r="P53" s="465">
        <f t="shared" si="14"/>
        <v>0</v>
      </c>
      <c r="Q53" s="465">
        <f t="shared" si="14"/>
        <v>0</v>
      </c>
      <c r="R53" s="465">
        <f t="shared" si="14"/>
        <v>0</v>
      </c>
      <c r="S53" s="465">
        <f t="shared" si="14"/>
        <v>0</v>
      </c>
      <c r="T53" s="465">
        <f t="shared" si="14"/>
        <v>0</v>
      </c>
      <c r="U53" s="465">
        <f t="shared" si="14"/>
        <v>0</v>
      </c>
      <c r="V53" s="465">
        <f t="shared" si="14"/>
        <v>0</v>
      </c>
      <c r="W53" s="465">
        <f t="shared" si="14"/>
        <v>0</v>
      </c>
      <c r="X53" s="465">
        <f t="shared" si="14"/>
        <v>0</v>
      </c>
      <c r="Y53" s="465">
        <f t="shared" si="14"/>
        <v>0</v>
      </c>
      <c r="Z53" s="465">
        <f t="shared" si="14"/>
        <v>0</v>
      </c>
      <c r="AA53" s="465">
        <f t="shared" si="14"/>
        <v>0</v>
      </c>
      <c r="AB53" s="465">
        <f t="shared" si="14"/>
        <v>0</v>
      </c>
      <c r="AC53" s="465">
        <f t="shared" si="14"/>
        <v>0</v>
      </c>
      <c r="AD53" s="465">
        <f t="shared" si="14"/>
        <v>0</v>
      </c>
      <c r="AE53" s="465">
        <f t="shared" si="14"/>
        <v>0</v>
      </c>
      <c r="AF53" s="465">
        <f t="shared" si="14"/>
        <v>0</v>
      </c>
      <c r="AG53" s="465">
        <f t="shared" si="14"/>
        <v>0</v>
      </c>
    </row>
    <row r="54" spans="2:33" s="463" customFormat="1" x14ac:dyDescent="0.3">
      <c r="B54" s="460"/>
      <c r="C54" s="464" t="s">
        <v>84</v>
      </c>
      <c r="D54" s="465">
        <f>D53</f>
        <v>0</v>
      </c>
      <c r="E54" s="465" t="str">
        <f t="shared" ref="E54:AG54" si="15">IF(E4&gt;0,IFERROR(ROUNDDOWN(E53+D54,0),""),"")</f>
        <v/>
      </c>
      <c r="F54" s="465" t="str">
        <f t="shared" si="15"/>
        <v/>
      </c>
      <c r="G54" s="465" t="str">
        <f t="shared" si="15"/>
        <v/>
      </c>
      <c r="H54" s="465" t="str">
        <f t="shared" si="15"/>
        <v/>
      </c>
      <c r="I54" s="465" t="str">
        <f t="shared" si="15"/>
        <v/>
      </c>
      <c r="J54" s="465" t="str">
        <f t="shared" si="15"/>
        <v/>
      </c>
      <c r="K54" s="465" t="str">
        <f t="shared" si="15"/>
        <v/>
      </c>
      <c r="L54" s="465" t="str">
        <f t="shared" si="15"/>
        <v/>
      </c>
      <c r="M54" s="465" t="str">
        <f t="shared" si="15"/>
        <v/>
      </c>
      <c r="N54" s="465" t="str">
        <f t="shared" si="15"/>
        <v/>
      </c>
      <c r="O54" s="465" t="str">
        <f t="shared" si="15"/>
        <v/>
      </c>
      <c r="P54" s="465" t="str">
        <f t="shared" si="15"/>
        <v/>
      </c>
      <c r="Q54" s="465" t="str">
        <f t="shared" si="15"/>
        <v/>
      </c>
      <c r="R54" s="465" t="str">
        <f t="shared" si="15"/>
        <v/>
      </c>
      <c r="S54" s="465" t="str">
        <f t="shared" si="15"/>
        <v/>
      </c>
      <c r="T54" s="465" t="str">
        <f t="shared" si="15"/>
        <v/>
      </c>
      <c r="U54" s="465" t="str">
        <f t="shared" si="15"/>
        <v/>
      </c>
      <c r="V54" s="465" t="str">
        <f t="shared" si="15"/>
        <v/>
      </c>
      <c r="W54" s="465" t="str">
        <f t="shared" si="15"/>
        <v/>
      </c>
      <c r="X54" s="465" t="str">
        <f t="shared" si="15"/>
        <v/>
      </c>
      <c r="Y54" s="465" t="str">
        <f t="shared" si="15"/>
        <v/>
      </c>
      <c r="Z54" s="465" t="str">
        <f t="shared" si="15"/>
        <v/>
      </c>
      <c r="AA54" s="465" t="str">
        <f t="shared" si="15"/>
        <v/>
      </c>
      <c r="AB54" s="465" t="str">
        <f t="shared" si="15"/>
        <v/>
      </c>
      <c r="AC54" s="465" t="str">
        <f t="shared" si="15"/>
        <v/>
      </c>
      <c r="AD54" s="465" t="str">
        <f t="shared" si="15"/>
        <v/>
      </c>
      <c r="AE54" s="465" t="str">
        <f t="shared" si="15"/>
        <v/>
      </c>
      <c r="AF54" s="465" t="str">
        <f t="shared" si="15"/>
        <v/>
      </c>
      <c r="AG54" s="465" t="str">
        <f t="shared" si="15"/>
        <v/>
      </c>
    </row>
    <row r="55" spans="2:33" s="463" customFormat="1" x14ac:dyDescent="0.3">
      <c r="B55" s="460"/>
      <c r="C55" s="461"/>
      <c r="D55" s="462"/>
      <c r="E55" s="462"/>
      <c r="F55" s="462"/>
      <c r="G55" s="462"/>
      <c r="H55" s="462"/>
      <c r="I55" s="462"/>
      <c r="J55" s="462"/>
      <c r="K55" s="462"/>
      <c r="L55" s="462"/>
      <c r="M55" s="462"/>
      <c r="N55" s="462"/>
      <c r="O55" s="462"/>
      <c r="P55" s="462"/>
      <c r="Q55" s="462"/>
      <c r="R55" s="462"/>
      <c r="S55" s="462"/>
      <c r="T55" s="462"/>
      <c r="U55" s="462"/>
      <c r="V55" s="462"/>
      <c r="W55" s="462"/>
      <c r="X55" s="462"/>
      <c r="Y55" s="462"/>
      <c r="Z55" s="462"/>
      <c r="AA55" s="462"/>
      <c r="AB55" s="462"/>
      <c r="AC55" s="462"/>
      <c r="AD55" s="462"/>
      <c r="AE55" s="462"/>
      <c r="AF55" s="462"/>
      <c r="AG55" s="462"/>
    </row>
    <row r="56" spans="2:33" x14ac:dyDescent="0.3">
      <c r="C56" s="472" t="s">
        <v>181</v>
      </c>
      <c r="D56" s="473" t="str">
        <f>IF(ROUND(D53,0)&lt;0,"Not sustainable", "OK")</f>
        <v>OK</v>
      </c>
      <c r="E56" s="473" t="str">
        <f t="shared" ref="E56:AF56" si="16">IF(ROUND(E53,0)&lt;0,"Not sustainable", "OK")</f>
        <v>OK</v>
      </c>
      <c r="F56" s="473" t="str">
        <f t="shared" si="16"/>
        <v>OK</v>
      </c>
      <c r="G56" s="473" t="str">
        <f t="shared" si="16"/>
        <v>OK</v>
      </c>
      <c r="H56" s="473" t="str">
        <f t="shared" si="16"/>
        <v>OK</v>
      </c>
      <c r="I56" s="473" t="str">
        <f t="shared" si="16"/>
        <v>OK</v>
      </c>
      <c r="J56" s="473" t="str">
        <f t="shared" si="16"/>
        <v>OK</v>
      </c>
      <c r="K56" s="473" t="str">
        <f t="shared" si="16"/>
        <v>OK</v>
      </c>
      <c r="L56" s="473" t="str">
        <f t="shared" si="16"/>
        <v>OK</v>
      </c>
      <c r="M56" s="473" t="str">
        <f t="shared" si="16"/>
        <v>OK</v>
      </c>
      <c r="N56" s="473" t="str">
        <f t="shared" si="16"/>
        <v>OK</v>
      </c>
      <c r="O56" s="473" t="str">
        <f t="shared" si="16"/>
        <v>OK</v>
      </c>
      <c r="P56" s="473" t="str">
        <f>IF(ROUND(P53,0)&lt;0,"Not sustainable", "OK")</f>
        <v>OK</v>
      </c>
      <c r="Q56" s="473" t="str">
        <f t="shared" si="16"/>
        <v>OK</v>
      </c>
      <c r="R56" s="473" t="str">
        <f t="shared" si="16"/>
        <v>OK</v>
      </c>
      <c r="S56" s="473" t="str">
        <f t="shared" si="16"/>
        <v>OK</v>
      </c>
      <c r="T56" s="473" t="str">
        <f t="shared" si="16"/>
        <v>OK</v>
      </c>
      <c r="U56" s="473" t="str">
        <f t="shared" si="16"/>
        <v>OK</v>
      </c>
      <c r="V56" s="473" t="str">
        <f t="shared" si="16"/>
        <v>OK</v>
      </c>
      <c r="W56" s="473" t="str">
        <f t="shared" si="16"/>
        <v>OK</v>
      </c>
      <c r="X56" s="473" t="str">
        <f t="shared" si="16"/>
        <v>OK</v>
      </c>
      <c r="Y56" s="473" t="str">
        <f t="shared" si="16"/>
        <v>OK</v>
      </c>
      <c r="Z56" s="473" t="str">
        <f t="shared" si="16"/>
        <v>OK</v>
      </c>
      <c r="AA56" s="473" t="str">
        <f t="shared" si="16"/>
        <v>OK</v>
      </c>
      <c r="AB56" s="473" t="str">
        <f t="shared" si="16"/>
        <v>OK</v>
      </c>
      <c r="AC56" s="473" t="str">
        <f t="shared" si="16"/>
        <v>OK</v>
      </c>
      <c r="AD56" s="473" t="str">
        <f t="shared" si="16"/>
        <v>OK</v>
      </c>
      <c r="AE56" s="473" t="str">
        <f t="shared" si="16"/>
        <v>OK</v>
      </c>
      <c r="AF56" s="473" t="str">
        <f t="shared" si="16"/>
        <v>OK</v>
      </c>
      <c r="AG56" s="473" t="str">
        <f>IF(ROUND(AG53,0)&lt;0,"Not sustainable", "OK")</f>
        <v>OK</v>
      </c>
    </row>
    <row r="58" spans="2:33" x14ac:dyDescent="0.3">
      <c r="D58" s="475"/>
      <c r="E58" s="475"/>
      <c r="F58" s="475"/>
      <c r="G58" s="475"/>
      <c r="H58" s="475"/>
      <c r="I58" s="475"/>
      <c r="J58" s="475"/>
      <c r="K58" s="475"/>
      <c r="L58" s="475"/>
      <c r="M58" s="475"/>
      <c r="N58" s="475"/>
      <c r="O58" s="475"/>
      <c r="P58" s="475"/>
      <c r="Q58" s="475"/>
      <c r="R58" s="475"/>
      <c r="S58" s="475"/>
      <c r="T58" s="475"/>
      <c r="U58" s="475"/>
      <c r="V58" s="475"/>
      <c r="W58" s="475"/>
      <c r="X58" s="475"/>
      <c r="Y58" s="475"/>
      <c r="Z58" s="475"/>
      <c r="AA58" s="475"/>
      <c r="AB58" s="475"/>
      <c r="AC58" s="475"/>
      <c r="AD58" s="475"/>
      <c r="AE58" s="475"/>
      <c r="AF58" s="475"/>
      <c r="AG58" s="475"/>
    </row>
  </sheetData>
  <sheetProtection algorithmName="SHA-512" hashValue="OdgXLxjTLD9YIXB3q8jyXSmSiUN2Ca9GFCN2qHbDuHURK+kjgsDzGeplsSge83xMUkCUYO4OfqrFOsyyBkYPNA==" saltValue="cdWepSAM4pl3NNCLuitO0Q==" spinCount="100000" sheet="1" objects="1" scenarios="1" formatColumns="0" formatRows="0"/>
  <mergeCells count="5">
    <mergeCell ref="B1:C1"/>
    <mergeCell ref="B2:C2"/>
    <mergeCell ref="B3:C3"/>
    <mergeCell ref="C13:AG13"/>
    <mergeCell ref="D14:AG14"/>
  </mergeCells>
  <pageMargins left="0.2" right="0.2" top="0" bottom="0.25" header="0.05" footer="0"/>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oaie4"/>
  <dimension ref="A1:AH71"/>
  <sheetViews>
    <sheetView topLeftCell="B1" zoomScaleNormal="100" zoomScaleSheetLayoutView="80" workbookViewId="0">
      <pane ySplit="2" topLeftCell="A53" activePane="bottomLeft" state="frozen"/>
      <selection pane="bottomLeft" activeCell="D13" sqref="D13:AG21"/>
    </sheetView>
  </sheetViews>
  <sheetFormatPr defaultColWidth="8.88671875" defaultRowHeight="10.199999999999999" x14ac:dyDescent="0.2"/>
  <cols>
    <col min="1" max="1" width="3.77734375" style="37" hidden="1" customWidth="1"/>
    <col min="2" max="2" width="3.5546875" style="37" customWidth="1"/>
    <col min="3" max="3" width="29.109375" style="365" customWidth="1"/>
    <col min="4" max="4" width="12.109375" style="350" customWidth="1"/>
    <col min="5" max="8" width="12.44140625" style="350" customWidth="1"/>
    <col min="9" max="9" width="14.21875" style="37" customWidth="1"/>
    <col min="10" max="29" width="12.21875" style="37" customWidth="1"/>
    <col min="30" max="16384" width="8.88671875" style="37"/>
  </cols>
  <sheetData>
    <row r="1" spans="2:33" s="353" customFormat="1" ht="20.399999999999999" x14ac:dyDescent="0.3">
      <c r="B1" s="351"/>
      <c r="C1" s="489" t="s">
        <v>608</v>
      </c>
      <c r="D1" s="367">
        <f>Amortizare!F32</f>
        <v>0</v>
      </c>
      <c r="E1" s="352"/>
      <c r="F1" s="352"/>
      <c r="G1" s="352"/>
      <c r="H1" s="352"/>
      <c r="I1" s="351"/>
      <c r="J1" s="351"/>
      <c r="K1" s="351"/>
      <c r="L1" s="351"/>
      <c r="M1" s="351"/>
      <c r="N1" s="351"/>
      <c r="O1" s="351"/>
      <c r="P1" s="351"/>
      <c r="Q1" s="351"/>
      <c r="R1" s="351"/>
      <c r="S1" s="351"/>
      <c r="T1" s="351"/>
      <c r="U1" s="351"/>
      <c r="V1" s="351"/>
      <c r="W1" s="351"/>
      <c r="X1" s="351"/>
      <c r="Y1" s="351"/>
      <c r="Z1" s="351"/>
      <c r="AA1" s="351"/>
      <c r="AB1" s="351"/>
      <c r="AC1" s="351"/>
      <c r="AD1" s="351"/>
      <c r="AE1" s="351"/>
      <c r="AF1" s="351"/>
      <c r="AG1" s="351"/>
    </row>
    <row r="2" spans="2:33" s="339" customFormat="1" ht="6" customHeight="1" x14ac:dyDescent="0.3">
      <c r="B2" s="337"/>
      <c r="C2" s="36"/>
      <c r="D2" s="354">
        <v>1</v>
      </c>
      <c r="E2" s="354">
        <f>IF(AND(D2+1&lt;=($D$1),D2&gt;0),D2+1,0)</f>
        <v>0</v>
      </c>
      <c r="F2" s="354">
        <f t="shared" ref="F2:AG2" si="0">IF(AND(E2+1&lt;=($D$1),E2&gt;0),E2+1,0)</f>
        <v>0</v>
      </c>
      <c r="G2" s="354">
        <f t="shared" si="0"/>
        <v>0</v>
      </c>
      <c r="H2" s="354">
        <f t="shared" si="0"/>
        <v>0</v>
      </c>
      <c r="I2" s="354">
        <f t="shared" si="0"/>
        <v>0</v>
      </c>
      <c r="J2" s="354">
        <f t="shared" si="0"/>
        <v>0</v>
      </c>
      <c r="K2" s="354">
        <f t="shared" si="0"/>
        <v>0</v>
      </c>
      <c r="L2" s="354">
        <f t="shared" si="0"/>
        <v>0</v>
      </c>
      <c r="M2" s="354">
        <f t="shared" si="0"/>
        <v>0</v>
      </c>
      <c r="N2" s="354">
        <f t="shared" si="0"/>
        <v>0</v>
      </c>
      <c r="O2" s="354">
        <f t="shared" si="0"/>
        <v>0</v>
      </c>
      <c r="P2" s="354">
        <f t="shared" si="0"/>
        <v>0</v>
      </c>
      <c r="Q2" s="354">
        <f t="shared" si="0"/>
        <v>0</v>
      </c>
      <c r="R2" s="354">
        <f t="shared" si="0"/>
        <v>0</v>
      </c>
      <c r="S2" s="354">
        <f t="shared" si="0"/>
        <v>0</v>
      </c>
      <c r="T2" s="354">
        <f t="shared" si="0"/>
        <v>0</v>
      </c>
      <c r="U2" s="354">
        <f t="shared" si="0"/>
        <v>0</v>
      </c>
      <c r="V2" s="354">
        <f t="shared" si="0"/>
        <v>0</v>
      </c>
      <c r="W2" s="354">
        <f t="shared" si="0"/>
        <v>0</v>
      </c>
      <c r="X2" s="354">
        <f t="shared" si="0"/>
        <v>0</v>
      </c>
      <c r="Y2" s="354">
        <f t="shared" si="0"/>
        <v>0</v>
      </c>
      <c r="Z2" s="354">
        <f t="shared" si="0"/>
        <v>0</v>
      </c>
      <c r="AA2" s="354">
        <f t="shared" si="0"/>
        <v>0</v>
      </c>
      <c r="AB2" s="354">
        <f t="shared" si="0"/>
        <v>0</v>
      </c>
      <c r="AC2" s="354">
        <f t="shared" si="0"/>
        <v>0</v>
      </c>
      <c r="AD2" s="354">
        <f t="shared" si="0"/>
        <v>0</v>
      </c>
      <c r="AE2" s="354">
        <f t="shared" si="0"/>
        <v>0</v>
      </c>
      <c r="AF2" s="354">
        <f t="shared" si="0"/>
        <v>0</v>
      </c>
      <c r="AG2" s="354">
        <f t="shared" si="0"/>
        <v>0</v>
      </c>
    </row>
    <row r="3" spans="2:33" s="339" customFormat="1" hidden="1" x14ac:dyDescent="0.3">
      <c r="B3" s="337"/>
      <c r="C3" s="36"/>
      <c r="D3" s="354"/>
      <c r="E3" s="354"/>
      <c r="F3" s="354"/>
      <c r="G3" s="354"/>
      <c r="H3" s="354"/>
      <c r="I3" s="354"/>
      <c r="J3" s="354"/>
      <c r="K3" s="354"/>
      <c r="L3" s="354"/>
      <c r="M3" s="354"/>
      <c r="N3" s="354"/>
      <c r="O3" s="354"/>
      <c r="P3" s="354"/>
      <c r="Q3" s="354"/>
      <c r="R3" s="354"/>
      <c r="S3" s="354"/>
      <c r="T3" s="354"/>
      <c r="U3" s="354"/>
      <c r="V3" s="354"/>
      <c r="W3" s="354"/>
      <c r="X3" s="354"/>
      <c r="Y3" s="354"/>
      <c r="Z3" s="354"/>
      <c r="AA3" s="354"/>
      <c r="AB3" s="354"/>
      <c r="AC3" s="354"/>
      <c r="AD3" s="354"/>
      <c r="AE3" s="354"/>
      <c r="AF3" s="354"/>
      <c r="AG3" s="354"/>
    </row>
    <row r="4" spans="2:33" x14ac:dyDescent="0.2">
      <c r="B4" s="484"/>
      <c r="C4" s="548" t="s">
        <v>66</v>
      </c>
      <c r="D4" s="548"/>
      <c r="E4" s="548"/>
      <c r="F4" s="548"/>
      <c r="G4" s="548"/>
      <c r="H4" s="548"/>
      <c r="I4" s="548"/>
      <c r="J4" s="548"/>
      <c r="K4" s="548"/>
      <c r="L4" s="548"/>
      <c r="M4" s="548"/>
      <c r="N4" s="548"/>
      <c r="O4" s="548"/>
      <c r="P4" s="548"/>
      <c r="Q4" s="548"/>
      <c r="R4" s="548"/>
      <c r="S4" s="548"/>
      <c r="T4" s="548"/>
      <c r="U4" s="548"/>
      <c r="V4" s="548"/>
      <c r="W4" s="548"/>
      <c r="X4" s="548"/>
      <c r="Y4" s="548"/>
      <c r="Z4" s="548"/>
      <c r="AA4" s="548"/>
      <c r="AB4" s="548"/>
      <c r="AC4" s="548"/>
      <c r="AD4" s="548"/>
      <c r="AE4" s="548"/>
      <c r="AF4" s="548"/>
      <c r="AG4" s="548"/>
    </row>
    <row r="5" spans="2:33" s="339" customFormat="1" ht="20.399999999999999" x14ac:dyDescent="0.3">
      <c r="B5" s="337">
        <f>'Sustenabilitatea proiectului'!B16</f>
        <v>1</v>
      </c>
      <c r="C5" s="110" t="str">
        <f>'Sustenabilitatea proiectului'!C16</f>
        <v>Contribuțiile participanților/părinților la tabere</v>
      </c>
      <c r="D5" s="34">
        <v>0</v>
      </c>
      <c r="E5" s="34">
        <v>0</v>
      </c>
      <c r="F5" s="34">
        <v>0</v>
      </c>
      <c r="G5" s="34">
        <v>0</v>
      </c>
      <c r="H5" s="34">
        <v>0</v>
      </c>
      <c r="I5" s="34">
        <v>0</v>
      </c>
      <c r="J5" s="34">
        <v>0</v>
      </c>
      <c r="K5" s="34">
        <v>0</v>
      </c>
      <c r="L5" s="34">
        <v>0</v>
      </c>
      <c r="M5" s="34">
        <v>0</v>
      </c>
      <c r="N5" s="34">
        <v>0</v>
      </c>
      <c r="O5" s="34">
        <v>0</v>
      </c>
      <c r="P5" s="34">
        <v>0</v>
      </c>
      <c r="Q5" s="34">
        <v>0</v>
      </c>
      <c r="R5" s="34">
        <v>0</v>
      </c>
      <c r="S5" s="34">
        <v>0</v>
      </c>
      <c r="T5" s="34">
        <v>0</v>
      </c>
      <c r="U5" s="34">
        <v>0</v>
      </c>
      <c r="V5" s="34">
        <v>0</v>
      </c>
      <c r="W5" s="34">
        <v>0</v>
      </c>
      <c r="X5" s="34">
        <v>0</v>
      </c>
      <c r="Y5" s="34">
        <v>0</v>
      </c>
      <c r="Z5" s="34">
        <v>0</v>
      </c>
      <c r="AA5" s="34">
        <v>0</v>
      </c>
      <c r="AB5" s="34">
        <v>0</v>
      </c>
      <c r="AC5" s="34">
        <v>0</v>
      </c>
      <c r="AD5" s="34">
        <v>0</v>
      </c>
      <c r="AE5" s="34">
        <v>0</v>
      </c>
      <c r="AF5" s="34">
        <v>0</v>
      </c>
      <c r="AG5" s="34">
        <v>0</v>
      </c>
    </row>
    <row r="6" spans="2:33" s="339" customFormat="1" ht="20.399999999999999" x14ac:dyDescent="0.3">
      <c r="B6" s="337">
        <f>'Sustenabilitatea proiectului'!B17</f>
        <v>2</v>
      </c>
      <c r="C6" s="110" t="str">
        <f>'Sustenabilitatea proiectului'!C17</f>
        <v>Venituri din utilizarea temporară a infrastructurii</v>
      </c>
      <c r="D6" s="34">
        <v>0</v>
      </c>
      <c r="E6" s="34">
        <v>0</v>
      </c>
      <c r="F6" s="34">
        <v>0</v>
      </c>
      <c r="G6" s="34">
        <v>0</v>
      </c>
      <c r="H6" s="34">
        <v>0</v>
      </c>
      <c r="I6" s="34">
        <v>0</v>
      </c>
      <c r="J6" s="34">
        <v>0</v>
      </c>
      <c r="K6" s="34">
        <v>0</v>
      </c>
      <c r="L6" s="34">
        <v>0</v>
      </c>
      <c r="M6" s="34">
        <v>0</v>
      </c>
      <c r="N6" s="34">
        <v>0</v>
      </c>
      <c r="O6" s="34">
        <v>0</v>
      </c>
      <c r="P6" s="34">
        <v>0</v>
      </c>
      <c r="Q6" s="34">
        <v>0</v>
      </c>
      <c r="R6" s="34">
        <v>0</v>
      </c>
      <c r="S6" s="34">
        <v>0</v>
      </c>
      <c r="T6" s="34">
        <v>0</v>
      </c>
      <c r="U6" s="34">
        <v>0</v>
      </c>
      <c r="V6" s="34">
        <v>0</v>
      </c>
      <c r="W6" s="34">
        <v>0</v>
      </c>
      <c r="X6" s="34">
        <v>0</v>
      </c>
      <c r="Y6" s="34">
        <v>0</v>
      </c>
      <c r="Z6" s="34">
        <v>0</v>
      </c>
      <c r="AA6" s="34">
        <v>0</v>
      </c>
      <c r="AB6" s="34">
        <v>0</v>
      </c>
      <c r="AC6" s="34">
        <v>0</v>
      </c>
      <c r="AD6" s="34">
        <v>0</v>
      </c>
      <c r="AE6" s="34">
        <v>0</v>
      </c>
      <c r="AF6" s="34">
        <v>0</v>
      </c>
      <c r="AG6" s="34">
        <v>0</v>
      </c>
    </row>
    <row r="7" spans="2:33" s="339" customFormat="1" ht="20.399999999999999" x14ac:dyDescent="0.3">
      <c r="B7" s="337">
        <f>'Sustenabilitatea proiectului'!B18</f>
        <v>3</v>
      </c>
      <c r="C7" s="110" t="str">
        <f>'Sustenabilitatea proiectului'!C18</f>
        <v>Venituri din activități educative și recreative complementare</v>
      </c>
      <c r="D7" s="34">
        <v>0</v>
      </c>
      <c r="E7" s="34">
        <v>0</v>
      </c>
      <c r="F7" s="34">
        <v>0</v>
      </c>
      <c r="G7" s="34">
        <v>0</v>
      </c>
      <c r="H7" s="34">
        <v>0</v>
      </c>
      <c r="I7" s="34">
        <v>0</v>
      </c>
      <c r="J7" s="34">
        <v>0</v>
      </c>
      <c r="K7" s="34">
        <v>0</v>
      </c>
      <c r="L7" s="34">
        <v>0</v>
      </c>
      <c r="M7" s="34">
        <v>0</v>
      </c>
      <c r="N7" s="34">
        <v>0</v>
      </c>
      <c r="O7" s="34">
        <v>0</v>
      </c>
      <c r="P7" s="34">
        <v>0</v>
      </c>
      <c r="Q7" s="34">
        <v>0</v>
      </c>
      <c r="R7" s="34">
        <v>0</v>
      </c>
      <c r="S7" s="34">
        <v>0</v>
      </c>
      <c r="T7" s="34">
        <v>0</v>
      </c>
      <c r="U7" s="34">
        <v>0</v>
      </c>
      <c r="V7" s="34">
        <v>0</v>
      </c>
      <c r="W7" s="34">
        <v>0</v>
      </c>
      <c r="X7" s="34">
        <v>0</v>
      </c>
      <c r="Y7" s="34">
        <v>0</v>
      </c>
      <c r="Z7" s="34">
        <v>0</v>
      </c>
      <c r="AA7" s="34">
        <v>0</v>
      </c>
      <c r="AB7" s="34">
        <v>0</v>
      </c>
      <c r="AC7" s="34">
        <v>0</v>
      </c>
      <c r="AD7" s="34">
        <v>0</v>
      </c>
      <c r="AE7" s="34">
        <v>0</v>
      </c>
      <c r="AF7" s="34">
        <v>0</v>
      </c>
      <c r="AG7" s="34">
        <v>0</v>
      </c>
    </row>
    <row r="8" spans="2:33" s="339" customFormat="1" x14ac:dyDescent="0.3">
      <c r="B8" s="337">
        <f>'Sustenabilitatea proiectului'!B19</f>
        <v>4</v>
      </c>
      <c r="C8" s="110" t="str">
        <f>'Sustenabilitatea proiectului'!C19</f>
        <v>Venituri din activități auxiliare ocazionale</v>
      </c>
      <c r="D8" s="34">
        <v>0</v>
      </c>
      <c r="E8" s="34">
        <v>0</v>
      </c>
      <c r="F8" s="34">
        <v>0</v>
      </c>
      <c r="G8" s="34">
        <v>0</v>
      </c>
      <c r="H8" s="34">
        <v>0</v>
      </c>
      <c r="I8" s="34">
        <v>0</v>
      </c>
      <c r="J8" s="34">
        <v>0</v>
      </c>
      <c r="K8" s="34">
        <v>0</v>
      </c>
      <c r="L8" s="34">
        <v>0</v>
      </c>
      <c r="M8" s="34">
        <v>0</v>
      </c>
      <c r="N8" s="34">
        <v>0</v>
      </c>
      <c r="O8" s="34">
        <v>0</v>
      </c>
      <c r="P8" s="34">
        <v>0</v>
      </c>
      <c r="Q8" s="34">
        <v>0</v>
      </c>
      <c r="R8" s="34">
        <v>0</v>
      </c>
      <c r="S8" s="34">
        <v>0</v>
      </c>
      <c r="T8" s="34">
        <v>0</v>
      </c>
      <c r="U8" s="34">
        <v>0</v>
      </c>
      <c r="V8" s="34">
        <v>0</v>
      </c>
      <c r="W8" s="34">
        <v>0</v>
      </c>
      <c r="X8" s="34">
        <v>0</v>
      </c>
      <c r="Y8" s="34">
        <v>0</v>
      </c>
      <c r="Z8" s="34">
        <v>0</v>
      </c>
      <c r="AA8" s="34">
        <v>0</v>
      </c>
      <c r="AB8" s="34">
        <v>0</v>
      </c>
      <c r="AC8" s="34">
        <v>0</v>
      </c>
      <c r="AD8" s="34">
        <v>0</v>
      </c>
      <c r="AE8" s="34">
        <v>0</v>
      </c>
      <c r="AF8" s="34">
        <v>0</v>
      </c>
      <c r="AG8" s="34">
        <v>0</v>
      </c>
    </row>
    <row r="9" spans="2:33" s="339" customFormat="1" ht="20.399999999999999" x14ac:dyDescent="0.3">
      <c r="B9" s="337">
        <f>'Sustenabilitatea proiectului'!B21</f>
        <v>6</v>
      </c>
      <c r="C9" s="110" t="str">
        <f>'Sustenabilitatea proiectului'!C21</f>
        <v xml:space="preserve">Subvenții, alocații bugetare si transferuri bugetare  </v>
      </c>
      <c r="D9" s="34">
        <v>0</v>
      </c>
      <c r="E9" s="34">
        <v>0</v>
      </c>
      <c r="F9" s="34">
        <v>0</v>
      </c>
      <c r="G9" s="34">
        <v>0</v>
      </c>
      <c r="H9" s="34">
        <v>0</v>
      </c>
      <c r="I9" s="34">
        <v>0</v>
      </c>
      <c r="J9" s="34">
        <v>0</v>
      </c>
      <c r="K9" s="34">
        <v>0</v>
      </c>
      <c r="L9" s="34">
        <v>0</v>
      </c>
      <c r="M9" s="34">
        <v>0</v>
      </c>
      <c r="N9" s="34">
        <v>0</v>
      </c>
      <c r="O9" s="34">
        <v>0</v>
      </c>
      <c r="P9" s="34">
        <v>0</v>
      </c>
      <c r="Q9" s="34">
        <v>0</v>
      </c>
      <c r="R9" s="34">
        <v>0</v>
      </c>
      <c r="S9" s="34">
        <v>0</v>
      </c>
      <c r="T9" s="34">
        <v>0</v>
      </c>
      <c r="U9" s="34">
        <v>0</v>
      </c>
      <c r="V9" s="34">
        <v>0</v>
      </c>
      <c r="W9" s="34">
        <v>0</v>
      </c>
      <c r="X9" s="34">
        <v>0</v>
      </c>
      <c r="Y9" s="34">
        <v>0</v>
      </c>
      <c r="Z9" s="34">
        <v>0</v>
      </c>
      <c r="AA9" s="34">
        <v>0</v>
      </c>
      <c r="AB9" s="34">
        <v>0</v>
      </c>
      <c r="AC9" s="34">
        <v>0</v>
      </c>
      <c r="AD9" s="34">
        <v>0</v>
      </c>
      <c r="AE9" s="34">
        <v>0</v>
      </c>
      <c r="AF9" s="34">
        <v>0</v>
      </c>
      <c r="AG9" s="34">
        <v>0</v>
      </c>
    </row>
    <row r="10" spans="2:33" s="339" customFormat="1" ht="20.399999999999999" x14ac:dyDescent="0.3">
      <c r="B10" s="337">
        <f>'Sustenabilitatea proiectului'!B23</f>
        <v>8</v>
      </c>
      <c r="C10" s="35" t="str">
        <f>'Sustenabilitatea proiectului'!C23</f>
        <v>Alte venituri - trebuie detaliate în Planul de dezvoltare</v>
      </c>
      <c r="D10" s="34">
        <v>0</v>
      </c>
      <c r="E10" s="34">
        <v>0</v>
      </c>
      <c r="F10" s="34">
        <v>0</v>
      </c>
      <c r="G10" s="34">
        <v>0</v>
      </c>
      <c r="H10" s="34">
        <v>0</v>
      </c>
      <c r="I10" s="34">
        <v>0</v>
      </c>
      <c r="J10" s="34">
        <v>0</v>
      </c>
      <c r="K10" s="34">
        <v>0</v>
      </c>
      <c r="L10" s="34">
        <v>0</v>
      </c>
      <c r="M10" s="34">
        <v>0</v>
      </c>
      <c r="N10" s="34">
        <v>0</v>
      </c>
      <c r="O10" s="34">
        <v>0</v>
      </c>
      <c r="P10" s="34">
        <v>0</v>
      </c>
      <c r="Q10" s="34">
        <v>0</v>
      </c>
      <c r="R10" s="34">
        <v>0</v>
      </c>
      <c r="S10" s="34">
        <v>0</v>
      </c>
      <c r="T10" s="34">
        <v>0</v>
      </c>
      <c r="U10" s="34">
        <v>0</v>
      </c>
      <c r="V10" s="34">
        <v>0</v>
      </c>
      <c r="W10" s="34">
        <v>0</v>
      </c>
      <c r="X10" s="34">
        <v>0</v>
      </c>
      <c r="Y10" s="34">
        <v>0</v>
      </c>
      <c r="Z10" s="34">
        <v>0</v>
      </c>
      <c r="AA10" s="34">
        <v>0</v>
      </c>
      <c r="AB10" s="34">
        <v>0</v>
      </c>
      <c r="AC10" s="34">
        <v>0</v>
      </c>
      <c r="AD10" s="34">
        <v>0</v>
      </c>
      <c r="AE10" s="34">
        <v>0</v>
      </c>
      <c r="AF10" s="34">
        <v>0</v>
      </c>
      <c r="AG10" s="34">
        <v>0</v>
      </c>
    </row>
    <row r="11" spans="2:33" s="109" customFormat="1" x14ac:dyDescent="0.2">
      <c r="B11" s="338"/>
      <c r="C11" s="355" t="s">
        <v>391</v>
      </c>
      <c r="D11" s="342">
        <f t="shared" ref="D11:AG11" si="1">SUM(D5:D10)</f>
        <v>0</v>
      </c>
      <c r="E11" s="342">
        <f t="shared" si="1"/>
        <v>0</v>
      </c>
      <c r="F11" s="342">
        <f t="shared" si="1"/>
        <v>0</v>
      </c>
      <c r="G11" s="342">
        <f t="shared" si="1"/>
        <v>0</v>
      </c>
      <c r="H11" s="342">
        <f t="shared" si="1"/>
        <v>0</v>
      </c>
      <c r="I11" s="342">
        <f t="shared" si="1"/>
        <v>0</v>
      </c>
      <c r="J11" s="342">
        <f t="shared" si="1"/>
        <v>0</v>
      </c>
      <c r="K11" s="342">
        <f t="shared" si="1"/>
        <v>0</v>
      </c>
      <c r="L11" s="342">
        <f t="shared" si="1"/>
        <v>0</v>
      </c>
      <c r="M11" s="342">
        <f t="shared" si="1"/>
        <v>0</v>
      </c>
      <c r="N11" s="342">
        <f t="shared" si="1"/>
        <v>0</v>
      </c>
      <c r="O11" s="342">
        <f t="shared" si="1"/>
        <v>0</v>
      </c>
      <c r="P11" s="342">
        <f t="shared" si="1"/>
        <v>0</v>
      </c>
      <c r="Q11" s="342">
        <f t="shared" si="1"/>
        <v>0</v>
      </c>
      <c r="R11" s="342">
        <f t="shared" si="1"/>
        <v>0</v>
      </c>
      <c r="S11" s="342">
        <f t="shared" si="1"/>
        <v>0</v>
      </c>
      <c r="T11" s="342">
        <f t="shared" si="1"/>
        <v>0</v>
      </c>
      <c r="U11" s="342">
        <f t="shared" si="1"/>
        <v>0</v>
      </c>
      <c r="V11" s="342">
        <f t="shared" si="1"/>
        <v>0</v>
      </c>
      <c r="W11" s="342">
        <f t="shared" si="1"/>
        <v>0</v>
      </c>
      <c r="X11" s="342">
        <f t="shared" si="1"/>
        <v>0</v>
      </c>
      <c r="Y11" s="342">
        <f t="shared" si="1"/>
        <v>0</v>
      </c>
      <c r="Z11" s="342">
        <f t="shared" si="1"/>
        <v>0</v>
      </c>
      <c r="AA11" s="342">
        <f t="shared" si="1"/>
        <v>0</v>
      </c>
      <c r="AB11" s="342">
        <f t="shared" si="1"/>
        <v>0</v>
      </c>
      <c r="AC11" s="342">
        <f t="shared" si="1"/>
        <v>0</v>
      </c>
      <c r="AD11" s="342">
        <f t="shared" si="1"/>
        <v>0</v>
      </c>
      <c r="AE11" s="342">
        <f t="shared" si="1"/>
        <v>0</v>
      </c>
      <c r="AF11" s="342">
        <f t="shared" si="1"/>
        <v>0</v>
      </c>
      <c r="AG11" s="342">
        <f t="shared" si="1"/>
        <v>0</v>
      </c>
    </row>
    <row r="12" spans="2:33" s="109" customFormat="1" x14ac:dyDescent="0.2">
      <c r="B12" s="340"/>
      <c r="C12" s="356"/>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row>
    <row r="13" spans="2:33" s="38" customFormat="1" ht="20.399999999999999" x14ac:dyDescent="0.3">
      <c r="B13" s="357">
        <f>'Sustenabilitatea proiectului'!B26</f>
        <v>1</v>
      </c>
      <c r="C13" s="110" t="str">
        <f>'Sustenabilitatea proiectului'!C26</f>
        <v>Cheltuieli cu materiile prime,  materialele consumabile, materiale</v>
      </c>
      <c r="D13" s="34">
        <v>0</v>
      </c>
      <c r="E13" s="34">
        <v>0</v>
      </c>
      <c r="F13" s="34">
        <v>0</v>
      </c>
      <c r="G13" s="34">
        <v>0</v>
      </c>
      <c r="H13" s="34">
        <v>0</v>
      </c>
      <c r="I13" s="34">
        <v>0</v>
      </c>
      <c r="J13" s="34">
        <v>0</v>
      </c>
      <c r="K13" s="34">
        <v>0</v>
      </c>
      <c r="L13" s="34">
        <v>0</v>
      </c>
      <c r="M13" s="34">
        <v>0</v>
      </c>
      <c r="N13" s="34">
        <v>0</v>
      </c>
      <c r="O13" s="34">
        <v>0</v>
      </c>
      <c r="P13" s="34">
        <v>0</v>
      </c>
      <c r="Q13" s="34">
        <v>0</v>
      </c>
      <c r="R13" s="34">
        <v>0</v>
      </c>
      <c r="S13" s="34">
        <v>0</v>
      </c>
      <c r="T13" s="34">
        <v>0</v>
      </c>
      <c r="U13" s="34">
        <v>0</v>
      </c>
      <c r="V13" s="34">
        <v>0</v>
      </c>
      <c r="W13" s="34">
        <v>0</v>
      </c>
      <c r="X13" s="34">
        <v>0</v>
      </c>
      <c r="Y13" s="34">
        <v>0</v>
      </c>
      <c r="Z13" s="34">
        <v>0</v>
      </c>
      <c r="AA13" s="34">
        <v>0</v>
      </c>
      <c r="AB13" s="34">
        <v>0</v>
      </c>
      <c r="AC13" s="34">
        <v>0</v>
      </c>
      <c r="AD13" s="34">
        <v>0</v>
      </c>
      <c r="AE13" s="34">
        <v>0</v>
      </c>
      <c r="AF13" s="34">
        <v>0</v>
      </c>
      <c r="AG13" s="34">
        <v>0</v>
      </c>
    </row>
    <row r="14" spans="2:33" s="38" customFormat="1" x14ac:dyDescent="0.3">
      <c r="B14" s="357">
        <f>'Sustenabilitatea proiectului'!B27</f>
        <v>2</v>
      </c>
      <c r="C14" s="110" t="str">
        <f>'Sustenabilitatea proiectului'!C27</f>
        <v>Cheltuieli privind utilitatile</v>
      </c>
      <c r="D14" s="34">
        <v>0</v>
      </c>
      <c r="E14" s="34">
        <v>0</v>
      </c>
      <c r="F14" s="34">
        <v>0</v>
      </c>
      <c r="G14" s="34">
        <v>0</v>
      </c>
      <c r="H14" s="34">
        <v>0</v>
      </c>
      <c r="I14" s="34">
        <v>0</v>
      </c>
      <c r="J14" s="34">
        <v>0</v>
      </c>
      <c r="K14" s="34">
        <v>0</v>
      </c>
      <c r="L14" s="34">
        <v>0</v>
      </c>
      <c r="M14" s="34">
        <v>0</v>
      </c>
      <c r="N14" s="34">
        <v>0</v>
      </c>
      <c r="O14" s="34">
        <v>0</v>
      </c>
      <c r="P14" s="34">
        <v>0</v>
      </c>
      <c r="Q14" s="34">
        <v>0</v>
      </c>
      <c r="R14" s="34">
        <v>0</v>
      </c>
      <c r="S14" s="34">
        <v>0</v>
      </c>
      <c r="T14" s="34">
        <v>0</v>
      </c>
      <c r="U14" s="34">
        <v>0</v>
      </c>
      <c r="V14" s="34">
        <v>0</v>
      </c>
      <c r="W14" s="34">
        <v>0</v>
      </c>
      <c r="X14" s="34">
        <v>0</v>
      </c>
      <c r="Y14" s="34">
        <v>0</v>
      </c>
      <c r="Z14" s="34">
        <v>0</v>
      </c>
      <c r="AA14" s="34">
        <v>0</v>
      </c>
      <c r="AB14" s="34">
        <v>0</v>
      </c>
      <c r="AC14" s="34">
        <v>0</v>
      </c>
      <c r="AD14" s="34">
        <v>0</v>
      </c>
      <c r="AE14" s="34">
        <v>0</v>
      </c>
      <c r="AF14" s="34">
        <v>0</v>
      </c>
      <c r="AG14" s="34">
        <v>0</v>
      </c>
    </row>
    <row r="15" spans="2:33" s="38" customFormat="1" x14ac:dyDescent="0.3">
      <c r="B15" s="357">
        <f>'Sustenabilitatea proiectului'!B28</f>
        <v>3</v>
      </c>
      <c r="C15" s="110" t="str">
        <f>'Sustenabilitatea proiectului'!C28</f>
        <v>Cheltuieli pentru asigurarea mesei</v>
      </c>
      <c r="D15" s="34">
        <v>0</v>
      </c>
      <c r="E15" s="34">
        <v>0</v>
      </c>
      <c r="F15" s="34">
        <v>0</v>
      </c>
      <c r="G15" s="34">
        <v>0</v>
      </c>
      <c r="H15" s="34">
        <v>0</v>
      </c>
      <c r="I15" s="34">
        <v>0</v>
      </c>
      <c r="J15" s="34">
        <v>0</v>
      </c>
      <c r="K15" s="34">
        <v>0</v>
      </c>
      <c r="L15" s="34">
        <v>0</v>
      </c>
      <c r="M15" s="34">
        <v>0</v>
      </c>
      <c r="N15" s="34">
        <v>0</v>
      </c>
      <c r="O15" s="34">
        <v>0</v>
      </c>
      <c r="P15" s="34">
        <v>0</v>
      </c>
      <c r="Q15" s="34">
        <v>0</v>
      </c>
      <c r="R15" s="34">
        <v>0</v>
      </c>
      <c r="S15" s="34">
        <v>0</v>
      </c>
      <c r="T15" s="34">
        <v>0</v>
      </c>
      <c r="U15" s="34">
        <v>0</v>
      </c>
      <c r="V15" s="34">
        <v>0</v>
      </c>
      <c r="W15" s="34">
        <v>0</v>
      </c>
      <c r="X15" s="34">
        <v>0</v>
      </c>
      <c r="Y15" s="34">
        <v>0</v>
      </c>
      <c r="Z15" s="34">
        <v>0</v>
      </c>
      <c r="AA15" s="34">
        <v>0</v>
      </c>
      <c r="AB15" s="34">
        <v>0</v>
      </c>
      <c r="AC15" s="34">
        <v>0</v>
      </c>
      <c r="AD15" s="34">
        <v>0</v>
      </c>
      <c r="AE15" s="34">
        <v>0</v>
      </c>
      <c r="AF15" s="34">
        <v>0</v>
      </c>
      <c r="AG15" s="34">
        <v>0</v>
      </c>
    </row>
    <row r="16" spans="2:33" s="38" customFormat="1" ht="20.399999999999999" x14ac:dyDescent="0.3">
      <c r="B16" s="357">
        <f>'Sustenabilitatea proiectului'!B29</f>
        <v>4</v>
      </c>
      <c r="C16" s="110" t="str">
        <f>'Sustenabilitatea proiectului'!C29</f>
        <v xml:space="preserve">Cheltuieli pentru activităti educational – recreative </v>
      </c>
      <c r="D16" s="34">
        <v>0</v>
      </c>
      <c r="E16" s="34">
        <v>0</v>
      </c>
      <c r="F16" s="34">
        <v>0</v>
      </c>
      <c r="G16" s="34">
        <v>0</v>
      </c>
      <c r="H16" s="34">
        <v>0</v>
      </c>
      <c r="I16" s="34">
        <v>0</v>
      </c>
      <c r="J16" s="34">
        <v>0</v>
      </c>
      <c r="K16" s="34">
        <v>0</v>
      </c>
      <c r="L16" s="34">
        <v>0</v>
      </c>
      <c r="M16" s="34">
        <v>0</v>
      </c>
      <c r="N16" s="34">
        <v>0</v>
      </c>
      <c r="O16" s="34">
        <v>0</v>
      </c>
      <c r="P16" s="34">
        <v>0</v>
      </c>
      <c r="Q16" s="34">
        <v>0</v>
      </c>
      <c r="R16" s="34">
        <v>0</v>
      </c>
      <c r="S16" s="34">
        <v>0</v>
      </c>
      <c r="T16" s="34">
        <v>0</v>
      </c>
      <c r="U16" s="34">
        <v>0</v>
      </c>
      <c r="V16" s="34">
        <v>0</v>
      </c>
      <c r="W16" s="34">
        <v>0</v>
      </c>
      <c r="X16" s="34">
        <v>0</v>
      </c>
      <c r="Y16" s="34">
        <v>0</v>
      </c>
      <c r="Z16" s="34">
        <v>0</v>
      </c>
      <c r="AA16" s="34">
        <v>0</v>
      </c>
      <c r="AB16" s="34">
        <v>0</v>
      </c>
      <c r="AC16" s="34">
        <v>0</v>
      </c>
      <c r="AD16" s="34">
        <v>0</v>
      </c>
      <c r="AE16" s="34">
        <v>0</v>
      </c>
      <c r="AF16" s="34">
        <v>0</v>
      </c>
      <c r="AG16" s="34">
        <v>0</v>
      </c>
    </row>
    <row r="17" spans="1:33" s="38" customFormat="1" x14ac:dyDescent="0.3">
      <c r="B17" s="357">
        <f>'Sustenabilitatea proiectului'!B30</f>
        <v>5</v>
      </c>
      <c r="C17" s="110" t="str">
        <f>'Sustenabilitatea proiectului'!C30</f>
        <v>Cheltuieli pentru transport</v>
      </c>
      <c r="D17" s="34">
        <v>0</v>
      </c>
      <c r="E17" s="34">
        <v>0</v>
      </c>
      <c r="F17" s="34">
        <v>0</v>
      </c>
      <c r="G17" s="34">
        <v>0</v>
      </c>
      <c r="H17" s="34">
        <v>0</v>
      </c>
      <c r="I17" s="34">
        <v>0</v>
      </c>
      <c r="J17" s="34">
        <v>0</v>
      </c>
      <c r="K17" s="34">
        <v>0</v>
      </c>
      <c r="L17" s="34">
        <v>0</v>
      </c>
      <c r="M17" s="34">
        <v>0</v>
      </c>
      <c r="N17" s="34">
        <v>0</v>
      </c>
      <c r="O17" s="34">
        <v>0</v>
      </c>
      <c r="P17" s="34">
        <v>0</v>
      </c>
      <c r="Q17" s="34">
        <v>0</v>
      </c>
      <c r="R17" s="34">
        <v>0</v>
      </c>
      <c r="S17" s="34">
        <v>0</v>
      </c>
      <c r="T17" s="34">
        <v>0</v>
      </c>
      <c r="U17" s="34">
        <v>0</v>
      </c>
      <c r="V17" s="34">
        <v>0</v>
      </c>
      <c r="W17" s="34">
        <v>0</v>
      </c>
      <c r="X17" s="34">
        <v>0</v>
      </c>
      <c r="Y17" s="34">
        <v>0</v>
      </c>
      <c r="Z17" s="34">
        <v>0</v>
      </c>
      <c r="AA17" s="34">
        <v>0</v>
      </c>
      <c r="AB17" s="34">
        <v>0</v>
      </c>
      <c r="AC17" s="34">
        <v>0</v>
      </c>
      <c r="AD17" s="34">
        <v>0</v>
      </c>
      <c r="AE17" s="34">
        <v>0</v>
      </c>
      <c r="AF17" s="34">
        <v>0</v>
      </c>
      <c r="AG17" s="34">
        <v>0</v>
      </c>
    </row>
    <row r="18" spans="1:33" s="38" customFormat="1" ht="20.399999999999999" x14ac:dyDescent="0.3">
      <c r="B18" s="357">
        <f>'Sustenabilitatea proiectului'!B31</f>
        <v>6</v>
      </c>
      <c r="C18" s="110" t="str">
        <f>'Sustenabilitatea proiectului'!C31</f>
        <v>Cheltuieli cu servicii externalizate pentru operarea infrastructurii</v>
      </c>
      <c r="D18" s="34">
        <v>0</v>
      </c>
      <c r="E18" s="34">
        <v>0</v>
      </c>
      <c r="F18" s="34">
        <v>0</v>
      </c>
      <c r="G18" s="34">
        <v>0</v>
      </c>
      <c r="H18" s="34">
        <v>0</v>
      </c>
      <c r="I18" s="34">
        <v>0</v>
      </c>
      <c r="J18" s="34">
        <v>0</v>
      </c>
      <c r="K18" s="34">
        <v>0</v>
      </c>
      <c r="L18" s="34">
        <v>0</v>
      </c>
      <c r="M18" s="34">
        <v>0</v>
      </c>
      <c r="N18" s="34">
        <v>0</v>
      </c>
      <c r="O18" s="34">
        <v>0</v>
      </c>
      <c r="P18" s="34">
        <v>0</v>
      </c>
      <c r="Q18" s="34">
        <v>0</v>
      </c>
      <c r="R18" s="34">
        <v>0</v>
      </c>
      <c r="S18" s="34">
        <v>0</v>
      </c>
      <c r="T18" s="34">
        <v>0</v>
      </c>
      <c r="U18" s="34">
        <v>0</v>
      </c>
      <c r="V18" s="34">
        <v>0</v>
      </c>
      <c r="W18" s="34">
        <v>0</v>
      </c>
      <c r="X18" s="34">
        <v>0</v>
      </c>
      <c r="Y18" s="34">
        <v>0</v>
      </c>
      <c r="Z18" s="34">
        <v>0</v>
      </c>
      <c r="AA18" s="34">
        <v>0</v>
      </c>
      <c r="AB18" s="34">
        <v>0</v>
      </c>
      <c r="AC18" s="34">
        <v>0</v>
      </c>
      <c r="AD18" s="34">
        <v>0</v>
      </c>
      <c r="AE18" s="34">
        <v>0</v>
      </c>
      <c r="AF18" s="34">
        <v>0</v>
      </c>
      <c r="AG18" s="34">
        <v>0</v>
      </c>
    </row>
    <row r="19" spans="1:33" s="38" customFormat="1" ht="20.399999999999999" x14ac:dyDescent="0.3">
      <c r="B19" s="357">
        <f>'Sustenabilitatea proiectului'!B32</f>
        <v>7</v>
      </c>
      <c r="C19" s="110" t="str">
        <f>'Sustenabilitatea proiectului'!C32</f>
        <v>Cheltuieli personalul inclusiv cheltuieli cu asigurarile si protectia sociala</v>
      </c>
      <c r="D19" s="34">
        <v>0</v>
      </c>
      <c r="E19" s="34">
        <v>0</v>
      </c>
      <c r="F19" s="34">
        <v>0</v>
      </c>
      <c r="G19" s="34">
        <v>0</v>
      </c>
      <c r="H19" s="34">
        <v>0</v>
      </c>
      <c r="I19" s="34">
        <v>0</v>
      </c>
      <c r="J19" s="34">
        <v>0</v>
      </c>
      <c r="K19" s="34">
        <v>0</v>
      </c>
      <c r="L19" s="34">
        <v>0</v>
      </c>
      <c r="M19" s="34">
        <v>0</v>
      </c>
      <c r="N19" s="34">
        <v>0</v>
      </c>
      <c r="O19" s="34">
        <v>0</v>
      </c>
      <c r="P19" s="34">
        <v>0</v>
      </c>
      <c r="Q19" s="34">
        <v>0</v>
      </c>
      <c r="R19" s="34">
        <v>0</v>
      </c>
      <c r="S19" s="34">
        <v>0</v>
      </c>
      <c r="T19" s="34">
        <v>0</v>
      </c>
      <c r="U19" s="34">
        <v>0</v>
      </c>
      <c r="V19" s="34">
        <v>0</v>
      </c>
      <c r="W19" s="34">
        <v>0</v>
      </c>
      <c r="X19" s="34">
        <v>0</v>
      </c>
      <c r="Y19" s="34">
        <v>0</v>
      </c>
      <c r="Z19" s="34">
        <v>0</v>
      </c>
      <c r="AA19" s="34">
        <v>0</v>
      </c>
      <c r="AB19" s="34">
        <v>0</v>
      </c>
      <c r="AC19" s="34">
        <v>0</v>
      </c>
      <c r="AD19" s="34">
        <v>0</v>
      </c>
      <c r="AE19" s="34">
        <v>0</v>
      </c>
      <c r="AF19" s="34">
        <v>0</v>
      </c>
      <c r="AG19" s="34">
        <v>0</v>
      </c>
    </row>
    <row r="20" spans="1:33" ht="20.399999999999999" x14ac:dyDescent="0.2">
      <c r="A20" s="38"/>
      <c r="B20" s="357">
        <f>'Sustenabilitatea proiectului'!B33</f>
        <v>8</v>
      </c>
      <c r="C20" s="110" t="str">
        <f>'Sustenabilitatea proiectului'!C33</f>
        <v>Cheltuieli de mentenanta, intretinere, reparatii capitale, administrare</v>
      </c>
      <c r="D20" s="34">
        <v>0</v>
      </c>
      <c r="E20" s="34">
        <v>0</v>
      </c>
      <c r="F20" s="34">
        <v>0</v>
      </c>
      <c r="G20" s="34">
        <v>0</v>
      </c>
      <c r="H20" s="34">
        <v>0</v>
      </c>
      <c r="I20" s="34">
        <v>0</v>
      </c>
      <c r="J20" s="34">
        <v>0</v>
      </c>
      <c r="K20" s="34">
        <v>0</v>
      </c>
      <c r="L20" s="34">
        <v>0</v>
      </c>
      <c r="M20" s="34">
        <v>0</v>
      </c>
      <c r="N20" s="34">
        <v>0</v>
      </c>
      <c r="O20" s="34">
        <v>0</v>
      </c>
      <c r="P20" s="34">
        <v>0</v>
      </c>
      <c r="Q20" s="34">
        <v>0</v>
      </c>
      <c r="R20" s="34">
        <v>0</v>
      </c>
      <c r="S20" s="34">
        <v>0</v>
      </c>
      <c r="T20" s="34">
        <v>0</v>
      </c>
      <c r="U20" s="34">
        <v>0</v>
      </c>
      <c r="V20" s="34">
        <v>0</v>
      </c>
      <c r="W20" s="34">
        <v>0</v>
      </c>
      <c r="X20" s="34">
        <v>0</v>
      </c>
      <c r="Y20" s="34">
        <v>0</v>
      </c>
      <c r="Z20" s="34">
        <v>0</v>
      </c>
      <c r="AA20" s="34">
        <v>0</v>
      </c>
      <c r="AB20" s="34">
        <v>0</v>
      </c>
      <c r="AC20" s="34">
        <v>0</v>
      </c>
      <c r="AD20" s="34">
        <v>0</v>
      </c>
      <c r="AE20" s="34">
        <v>0</v>
      </c>
      <c r="AF20" s="34">
        <v>0</v>
      </c>
      <c r="AG20" s="34">
        <v>0</v>
      </c>
    </row>
    <row r="21" spans="1:33" s="38" customFormat="1" x14ac:dyDescent="0.3">
      <c r="B21" s="357">
        <f>'Sustenabilitatea proiectului'!B34</f>
        <v>9</v>
      </c>
      <c r="C21" s="110" t="str">
        <f>'Sustenabilitatea proiectului'!C34</f>
        <v>Alte cheltuieli operationale</v>
      </c>
      <c r="D21" s="34">
        <v>0</v>
      </c>
      <c r="E21" s="34">
        <v>0</v>
      </c>
      <c r="F21" s="34">
        <v>0</v>
      </c>
      <c r="G21" s="34">
        <v>0</v>
      </c>
      <c r="H21" s="34">
        <v>0</v>
      </c>
      <c r="I21" s="34">
        <v>0</v>
      </c>
      <c r="J21" s="34">
        <v>0</v>
      </c>
      <c r="K21" s="34">
        <v>0</v>
      </c>
      <c r="L21" s="34">
        <v>0</v>
      </c>
      <c r="M21" s="34">
        <v>0</v>
      </c>
      <c r="N21" s="34">
        <v>0</v>
      </c>
      <c r="O21" s="34">
        <v>0</v>
      </c>
      <c r="P21" s="34">
        <v>0</v>
      </c>
      <c r="Q21" s="34">
        <v>0</v>
      </c>
      <c r="R21" s="34">
        <v>0</v>
      </c>
      <c r="S21" s="34">
        <v>0</v>
      </c>
      <c r="T21" s="34">
        <v>0</v>
      </c>
      <c r="U21" s="34">
        <v>0</v>
      </c>
      <c r="V21" s="34">
        <v>0</v>
      </c>
      <c r="W21" s="34">
        <v>0</v>
      </c>
      <c r="X21" s="34">
        <v>0</v>
      </c>
      <c r="Y21" s="34">
        <v>0</v>
      </c>
      <c r="Z21" s="34">
        <v>0</v>
      </c>
      <c r="AA21" s="34">
        <v>0</v>
      </c>
      <c r="AB21" s="34">
        <v>0</v>
      </c>
      <c r="AC21" s="34">
        <v>0</v>
      </c>
      <c r="AD21" s="34">
        <v>0</v>
      </c>
      <c r="AE21" s="34">
        <v>0</v>
      </c>
      <c r="AF21" s="34">
        <v>0</v>
      </c>
      <c r="AG21" s="34">
        <v>0</v>
      </c>
    </row>
    <row r="22" spans="1:33" s="109" customFormat="1" x14ac:dyDescent="0.2">
      <c r="B22" s="357"/>
      <c r="C22" s="355" t="s">
        <v>392</v>
      </c>
      <c r="D22" s="342">
        <f>SUM(D13:D21)</f>
        <v>0</v>
      </c>
      <c r="E22" s="342">
        <f t="shared" ref="E22:AG22" si="2">SUM(E13:E21)</f>
        <v>0</v>
      </c>
      <c r="F22" s="342">
        <f t="shared" si="2"/>
        <v>0</v>
      </c>
      <c r="G22" s="342">
        <f t="shared" si="2"/>
        <v>0</v>
      </c>
      <c r="H22" s="342">
        <f t="shared" si="2"/>
        <v>0</v>
      </c>
      <c r="I22" s="342">
        <f t="shared" si="2"/>
        <v>0</v>
      </c>
      <c r="J22" s="342">
        <f t="shared" si="2"/>
        <v>0</v>
      </c>
      <c r="K22" s="342">
        <f t="shared" si="2"/>
        <v>0</v>
      </c>
      <c r="L22" s="342">
        <f t="shared" si="2"/>
        <v>0</v>
      </c>
      <c r="M22" s="342">
        <f t="shared" si="2"/>
        <v>0</v>
      </c>
      <c r="N22" s="342">
        <f t="shared" si="2"/>
        <v>0</v>
      </c>
      <c r="O22" s="342">
        <f t="shared" si="2"/>
        <v>0</v>
      </c>
      <c r="P22" s="342">
        <f t="shared" si="2"/>
        <v>0</v>
      </c>
      <c r="Q22" s="342">
        <f t="shared" si="2"/>
        <v>0</v>
      </c>
      <c r="R22" s="342">
        <f t="shared" si="2"/>
        <v>0</v>
      </c>
      <c r="S22" s="342">
        <f t="shared" si="2"/>
        <v>0</v>
      </c>
      <c r="T22" s="342">
        <f t="shared" si="2"/>
        <v>0</v>
      </c>
      <c r="U22" s="342">
        <f t="shared" si="2"/>
        <v>0</v>
      </c>
      <c r="V22" s="342">
        <f t="shared" si="2"/>
        <v>0</v>
      </c>
      <c r="W22" s="342">
        <f t="shared" si="2"/>
        <v>0</v>
      </c>
      <c r="X22" s="342">
        <f t="shared" si="2"/>
        <v>0</v>
      </c>
      <c r="Y22" s="342">
        <f t="shared" si="2"/>
        <v>0</v>
      </c>
      <c r="Z22" s="342">
        <f t="shared" si="2"/>
        <v>0</v>
      </c>
      <c r="AA22" s="342">
        <f t="shared" si="2"/>
        <v>0</v>
      </c>
      <c r="AB22" s="342">
        <f t="shared" si="2"/>
        <v>0</v>
      </c>
      <c r="AC22" s="342">
        <f t="shared" si="2"/>
        <v>0</v>
      </c>
      <c r="AD22" s="342">
        <f t="shared" si="2"/>
        <v>0</v>
      </c>
      <c r="AE22" s="342">
        <f t="shared" si="2"/>
        <v>0</v>
      </c>
      <c r="AF22" s="342">
        <f t="shared" si="2"/>
        <v>0</v>
      </c>
      <c r="AG22" s="342">
        <f t="shared" si="2"/>
        <v>0</v>
      </c>
    </row>
    <row r="23" spans="1:33" s="109" customFormat="1" x14ac:dyDescent="0.2">
      <c r="B23" s="357"/>
      <c r="C23" s="358" t="s">
        <v>588</v>
      </c>
      <c r="D23" s="344">
        <f>D11-D22</f>
        <v>0</v>
      </c>
      <c r="E23" s="344">
        <f>E11-E22</f>
        <v>0</v>
      </c>
      <c r="F23" s="344">
        <f>F11-F22</f>
        <v>0</v>
      </c>
      <c r="G23" s="344">
        <f>G11-G22</f>
        <v>0</v>
      </c>
      <c r="H23" s="344">
        <f>H11-H22</f>
        <v>0</v>
      </c>
      <c r="I23" s="344">
        <f t="shared" ref="I23:AE23" si="3">I11-I22</f>
        <v>0</v>
      </c>
      <c r="J23" s="344">
        <f t="shared" si="3"/>
        <v>0</v>
      </c>
      <c r="K23" s="344">
        <f t="shared" si="3"/>
        <v>0</v>
      </c>
      <c r="L23" s="344">
        <f t="shared" si="3"/>
        <v>0</v>
      </c>
      <c r="M23" s="344">
        <f t="shared" si="3"/>
        <v>0</v>
      </c>
      <c r="N23" s="344">
        <f t="shared" si="3"/>
        <v>0</v>
      </c>
      <c r="O23" s="344">
        <f t="shared" si="3"/>
        <v>0</v>
      </c>
      <c r="P23" s="344">
        <f t="shared" si="3"/>
        <v>0</v>
      </c>
      <c r="Q23" s="344">
        <f t="shared" si="3"/>
        <v>0</v>
      </c>
      <c r="R23" s="344">
        <f t="shared" si="3"/>
        <v>0</v>
      </c>
      <c r="S23" s="344">
        <f t="shared" si="3"/>
        <v>0</v>
      </c>
      <c r="T23" s="344">
        <f t="shared" si="3"/>
        <v>0</v>
      </c>
      <c r="U23" s="344">
        <f t="shared" si="3"/>
        <v>0</v>
      </c>
      <c r="V23" s="344">
        <f t="shared" si="3"/>
        <v>0</v>
      </c>
      <c r="W23" s="344">
        <f t="shared" si="3"/>
        <v>0</v>
      </c>
      <c r="X23" s="344">
        <f t="shared" si="3"/>
        <v>0</v>
      </c>
      <c r="Y23" s="344">
        <f t="shared" si="3"/>
        <v>0</v>
      </c>
      <c r="Z23" s="344">
        <f t="shared" si="3"/>
        <v>0</v>
      </c>
      <c r="AA23" s="344">
        <f t="shared" si="3"/>
        <v>0</v>
      </c>
      <c r="AB23" s="344">
        <f t="shared" si="3"/>
        <v>0</v>
      </c>
      <c r="AC23" s="344">
        <f t="shared" si="3"/>
        <v>0</v>
      </c>
      <c r="AD23" s="344">
        <f t="shared" si="3"/>
        <v>0</v>
      </c>
      <c r="AE23" s="344">
        <f t="shared" si="3"/>
        <v>0</v>
      </c>
      <c r="AF23" s="344">
        <f>AF11-AF22</f>
        <v>0</v>
      </c>
      <c r="AG23" s="344">
        <f t="shared" ref="AG23" si="4">AG11-AG22</f>
        <v>0</v>
      </c>
    </row>
    <row r="24" spans="1:33" x14ac:dyDescent="0.2">
      <c r="B24" s="38"/>
      <c r="C24" s="359"/>
      <c r="D24" s="39"/>
      <c r="E24" s="39"/>
      <c r="F24" s="39"/>
      <c r="G24" s="39"/>
      <c r="H24" s="39"/>
    </row>
    <row r="25" spans="1:33" hidden="1" x14ac:dyDescent="0.2">
      <c r="B25" s="38"/>
      <c r="C25" s="359"/>
      <c r="D25" s="39"/>
      <c r="E25" s="39"/>
      <c r="F25" s="39"/>
      <c r="G25" s="39"/>
      <c r="H25" s="39"/>
    </row>
    <row r="26" spans="1:33" x14ac:dyDescent="0.2">
      <c r="B26" s="484"/>
      <c r="C26" s="550" t="s">
        <v>67</v>
      </c>
      <c r="D26" s="550"/>
      <c r="E26" s="550"/>
      <c r="F26" s="550"/>
      <c r="G26" s="550"/>
      <c r="H26" s="550"/>
      <c r="I26" s="550"/>
      <c r="J26" s="550"/>
      <c r="K26" s="550"/>
      <c r="L26" s="550"/>
      <c r="M26" s="550"/>
      <c r="N26" s="550"/>
      <c r="O26" s="550"/>
      <c r="P26" s="550"/>
      <c r="Q26" s="550"/>
      <c r="R26" s="550"/>
      <c r="S26" s="550"/>
      <c r="T26" s="550"/>
      <c r="U26" s="550"/>
      <c r="V26" s="550"/>
      <c r="W26" s="550"/>
      <c r="X26" s="550"/>
      <c r="Y26" s="550"/>
      <c r="Z26" s="550"/>
      <c r="AA26" s="550"/>
      <c r="AB26" s="550"/>
      <c r="AC26" s="550"/>
      <c r="AD26" s="550"/>
      <c r="AE26" s="550"/>
      <c r="AF26" s="550"/>
      <c r="AG26" s="550"/>
    </row>
    <row r="27" spans="1:33" s="339" customFormat="1" x14ac:dyDescent="0.3">
      <c r="B27" s="337"/>
      <c r="C27" s="36"/>
      <c r="D27" s="547"/>
      <c r="E27" s="547"/>
      <c r="F27" s="547"/>
      <c r="G27" s="547"/>
      <c r="H27" s="54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row>
    <row r="28" spans="1:33" s="339" customFormat="1" x14ac:dyDescent="0.2">
      <c r="B28" s="340"/>
      <c r="C28" s="356"/>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row>
    <row r="29" spans="1:33" s="339" customFormat="1" ht="20.399999999999999" x14ac:dyDescent="0.3">
      <c r="B29" s="35">
        <f t="shared" ref="B29:C34" si="5">B5</f>
        <v>1</v>
      </c>
      <c r="C29" s="110" t="str">
        <f t="shared" si="5"/>
        <v>Contribuțiile participanților/părinților la tabere</v>
      </c>
      <c r="D29" s="360">
        <f>IFERROR(IF(INDEX('Sustenabilitatea proiectului'!$D$9:$AG$9,1,MATCH("Operare",'Sustenabilitatea proiectului'!$D$9:$AG$9,0)+(COLUMN(D29)-COLUMN($D$29)))="Operare",INDEX('Sustenabilitatea proiectului'!$D16:$AG16,1,MATCH("Operare",'Sustenabilitatea proiectului'!$D$9:$AG$9,0)+(COLUMN(D29)-COLUMN($D$29))),0),0)</f>
        <v>0</v>
      </c>
      <c r="E29" s="360">
        <f>IFERROR(IF(INDEX('Sustenabilitatea proiectului'!$D$9:$AG$9,1,MATCH("Operare",'Sustenabilitatea proiectului'!$D$9:$AG$9,0)+(COLUMN(E29)-COLUMN($D$29)))="Operare",INDEX('Sustenabilitatea proiectului'!$D$16:$AG$16,1,MATCH("Operare",'Sustenabilitatea proiectului'!$D$9:$AG$9,0)+(COLUMN(E29)-COLUMN($D$29))),0),0)</f>
        <v>0</v>
      </c>
      <c r="F29" s="360">
        <f>IFERROR(IF(INDEX('Sustenabilitatea proiectului'!$D$9:$AG$9,1,MATCH("Operare",'Sustenabilitatea proiectului'!$D$9:$AG$9,0)+(COLUMN(F29)-COLUMN($D$29)))="Operare",INDEX('Sustenabilitatea proiectului'!$D$16:$AG$16,1,MATCH("Operare",'Sustenabilitatea proiectului'!$D$9:$AG$9,0)+(COLUMN(F29)-COLUMN($D$29))),0),0)</f>
        <v>0</v>
      </c>
      <c r="G29" s="360">
        <f>IFERROR(IF(INDEX('Sustenabilitatea proiectului'!$D$9:$AG$9,1,MATCH("Operare",'Sustenabilitatea proiectului'!$D$9:$AG$9,0)+(COLUMN(G29)-COLUMN($D$29)))="Operare",INDEX('Sustenabilitatea proiectului'!$D$16:$AG$16,1,MATCH("Operare",'Sustenabilitatea proiectului'!$D$9:$AG$9,0)+(COLUMN(G29)-COLUMN($D$29))),0),0)</f>
        <v>0</v>
      </c>
      <c r="H29" s="360">
        <f>IFERROR(IF(INDEX('Sustenabilitatea proiectului'!$D$9:$AG$9,1,MATCH("Operare",'Sustenabilitatea proiectului'!$D$9:$AG$9,0)+(COLUMN(H29)-COLUMN($D$29)))="Operare",INDEX('Sustenabilitatea proiectului'!$D$16:$AG$16,1,MATCH("Operare",'Sustenabilitatea proiectului'!$D$9:$AG$9,0)+(COLUMN(H29)-COLUMN($D$29))),0),0)</f>
        <v>0</v>
      </c>
      <c r="I29" s="360">
        <f>IFERROR(IF(INDEX('Sustenabilitatea proiectului'!$D$9:$AG$9,1,MATCH("Operare",'Sustenabilitatea proiectului'!$D$9:$AG$9,0)+(COLUMN(I29)-COLUMN($D$29)))="Operare",INDEX('Sustenabilitatea proiectului'!$D$16:$AG$16,1,MATCH("Operare",'Sustenabilitatea proiectului'!$D$9:$AG$9,0)+(COLUMN(I29)-COLUMN($D$29))),0),0)</f>
        <v>0</v>
      </c>
      <c r="J29" s="360">
        <f>IFERROR(IF(INDEX('Sustenabilitatea proiectului'!$D$9:$AG$9,1,MATCH("Operare",'Sustenabilitatea proiectului'!$D$9:$AG$9,0)+(COLUMN(J29)-COLUMN($D$29)))="Operare",INDEX('Sustenabilitatea proiectului'!$D$16:$AG$16,1,MATCH("Operare",'Sustenabilitatea proiectului'!$D$9:$AG$9,0)+(COLUMN(J29)-COLUMN($D$29))),0),0)</f>
        <v>0</v>
      </c>
      <c r="K29" s="360">
        <f>IFERROR(IF(INDEX('Sustenabilitatea proiectului'!$D$9:$AG$9,1,MATCH("Operare",'Sustenabilitatea proiectului'!$D$9:$AG$9,0)+(COLUMN(K29)-COLUMN($D$29)))="Operare",INDEX('Sustenabilitatea proiectului'!$D$16:$AG$16,1,MATCH("Operare",'Sustenabilitatea proiectului'!$D$9:$AG$9,0)+(COLUMN(K29)-COLUMN($D$29))),0),0)</f>
        <v>0</v>
      </c>
      <c r="L29" s="360">
        <f>IFERROR(IF(INDEX('Sustenabilitatea proiectului'!$D$9:$AG$9,1,MATCH("Operare",'Sustenabilitatea proiectului'!$D$9:$AG$9,0)+(COLUMN(L29)-COLUMN($D$29)))="Operare",INDEX('Sustenabilitatea proiectului'!$D$16:$AG$16,1,MATCH("Operare",'Sustenabilitatea proiectului'!$D$9:$AG$9,0)+(COLUMN(L29)-COLUMN($D$29))),0),0)</f>
        <v>0</v>
      </c>
      <c r="M29" s="360">
        <f>IFERROR(IF(INDEX('Sustenabilitatea proiectului'!$D$9:$AG$9,1,MATCH("Operare",'Sustenabilitatea proiectului'!$D$9:$AG$9,0)+(COLUMN(M29)-COLUMN($D$29)))="Operare",INDEX('Sustenabilitatea proiectului'!$D$16:$AG$16,1,MATCH("Operare",'Sustenabilitatea proiectului'!$D$9:$AG$9,0)+(COLUMN(M29)-COLUMN($D$29))),0),0)</f>
        <v>0</v>
      </c>
      <c r="N29" s="360">
        <f>IFERROR(IF(INDEX('Sustenabilitatea proiectului'!$D$9:$AG$9,1,MATCH("Operare",'Sustenabilitatea proiectului'!$D$9:$AG$9,0)+(COLUMN(N29)-COLUMN($D$29)))="Operare",INDEX('Sustenabilitatea proiectului'!$D$16:$AG$16,1,MATCH("Operare",'Sustenabilitatea proiectului'!$D$9:$AG$9,0)+(COLUMN(N29)-COLUMN($D$29))),0),0)</f>
        <v>0</v>
      </c>
      <c r="O29" s="360">
        <f>IFERROR(IF(INDEX('Sustenabilitatea proiectului'!$D$9:$AG$9,1,MATCH("Operare",'Sustenabilitatea proiectului'!$D$9:$AG$9,0)+(COLUMN(O29)-COLUMN($D$29)))="Operare",INDEX('Sustenabilitatea proiectului'!$D$16:$AG$16,1,MATCH("Operare",'Sustenabilitatea proiectului'!$D$9:$AG$9,0)+(COLUMN(O29)-COLUMN($D$29))),0),0)</f>
        <v>0</v>
      </c>
      <c r="P29" s="360">
        <f>IFERROR(IF(INDEX('Sustenabilitatea proiectului'!$D$9:$AG$9,1,MATCH("Operare",'Sustenabilitatea proiectului'!$D$9:$AG$9,0)+(COLUMN(P29)-COLUMN($D$29)))="Operare",INDEX('Sustenabilitatea proiectului'!$D$16:$AG$16,1,MATCH("Operare",'Sustenabilitatea proiectului'!$D$9:$AG$9,0)+(COLUMN(P29)-COLUMN($D$29))),0),0)</f>
        <v>0</v>
      </c>
      <c r="Q29" s="360">
        <f>IFERROR(IF(INDEX('Sustenabilitatea proiectului'!$D$9:$AG$9,1,MATCH("Operare",'Sustenabilitatea proiectului'!$D$9:$AG$9,0)+(COLUMN(Q29)-COLUMN($D$29)))="Operare",INDEX('Sustenabilitatea proiectului'!$D$16:$AG$16,1,MATCH("Operare",'Sustenabilitatea proiectului'!$D$9:$AG$9,0)+(COLUMN(Q29)-COLUMN($D$29))),0),0)</f>
        <v>0</v>
      </c>
      <c r="R29" s="360">
        <f>IFERROR(IF(INDEX('Sustenabilitatea proiectului'!$D$9:$AG$9,1,MATCH("Operare",'Sustenabilitatea proiectului'!$D$9:$AG$9,0)+(COLUMN(R29)-COLUMN($D$29)))="Operare",INDEX('Sustenabilitatea proiectului'!$D$16:$AG$16,1,MATCH("Operare",'Sustenabilitatea proiectului'!$D$9:$AG$9,0)+(COLUMN(R29)-COLUMN($D$29))),0),0)</f>
        <v>0</v>
      </c>
      <c r="S29" s="360">
        <f>IFERROR(IF(INDEX('Sustenabilitatea proiectului'!$D$9:$AG$9,1,MATCH("Operare",'Sustenabilitatea proiectului'!$D$9:$AG$9,0)+(COLUMN(S29)-COLUMN($D$29)))="Operare",INDEX('Sustenabilitatea proiectului'!$D$16:$AG$16,1,MATCH("Operare",'Sustenabilitatea proiectului'!$D$9:$AG$9,0)+(COLUMN(S29)-COLUMN($D$29))),0),0)</f>
        <v>0</v>
      </c>
      <c r="T29" s="360">
        <f>IFERROR(IF(INDEX('Sustenabilitatea proiectului'!$D$9:$AG$9,1,MATCH("Operare",'Sustenabilitatea proiectului'!$D$9:$AG$9,0)+(COLUMN(T29)-COLUMN($D$29)))="Operare",INDEX('Sustenabilitatea proiectului'!$D$16:$AG$16,1,MATCH("Operare",'Sustenabilitatea proiectului'!$D$9:$AG$9,0)+(COLUMN(T29)-COLUMN($D$29))),0),0)</f>
        <v>0</v>
      </c>
      <c r="U29" s="360">
        <f>IFERROR(IF(INDEX('Sustenabilitatea proiectului'!$D$9:$AG$9,1,MATCH("Operare",'Sustenabilitatea proiectului'!$D$9:$AG$9,0)+(COLUMN(U29)-COLUMN($D$29)))="Operare",INDEX('Sustenabilitatea proiectului'!$D$16:$AG$16,1,MATCH("Operare",'Sustenabilitatea proiectului'!$D$9:$AG$9,0)+(COLUMN(U29)-COLUMN($D$29))),0),0)</f>
        <v>0</v>
      </c>
      <c r="V29" s="360">
        <f>IFERROR(IF(INDEX('Sustenabilitatea proiectului'!$D$9:$AG$9,1,MATCH("Operare",'Sustenabilitatea proiectului'!$D$9:$AG$9,0)+(COLUMN(V29)-COLUMN($D$29)))="Operare",INDEX('Sustenabilitatea proiectului'!$D$16:$AG$16,1,MATCH("Operare",'Sustenabilitatea proiectului'!$D$9:$AG$9,0)+(COLUMN(V29)-COLUMN($D$29))),0),0)</f>
        <v>0</v>
      </c>
      <c r="W29" s="360">
        <f>IFERROR(IF(INDEX('Sustenabilitatea proiectului'!$D$9:$AG$9,1,MATCH("Operare",'Sustenabilitatea proiectului'!$D$9:$AG$9,0)+(COLUMN(W29)-COLUMN($D$29)))="Operare",INDEX('Sustenabilitatea proiectului'!$D$16:$AG$16,1,MATCH("Operare",'Sustenabilitatea proiectului'!$D$9:$AG$9,0)+(COLUMN(W29)-COLUMN($D$29))),0),0)</f>
        <v>0</v>
      </c>
      <c r="X29" s="360">
        <f>IFERROR(IF(INDEX('Sustenabilitatea proiectului'!$D$9:$AG$9,1,MATCH("Operare",'Sustenabilitatea proiectului'!$D$9:$AG$9,0)+(COLUMN(X29)-COLUMN($D$29)))="Operare",INDEX('Sustenabilitatea proiectului'!$D$16:$AG$16,1,MATCH("Operare",'Sustenabilitatea proiectului'!$D$9:$AG$9,0)+(COLUMN(X29)-COLUMN($D$29))),0),0)</f>
        <v>0</v>
      </c>
      <c r="Y29" s="360">
        <f>IFERROR(IF(INDEX('Sustenabilitatea proiectului'!$D$9:$AG$9,1,MATCH("Operare",'Sustenabilitatea proiectului'!$D$9:$AG$9,0)+(COLUMN(Y29)-COLUMN($D$29)))="Operare",INDEX('Sustenabilitatea proiectului'!$D$16:$AG$16,1,MATCH("Operare",'Sustenabilitatea proiectului'!$D$9:$AG$9,0)+(COLUMN(Y29)-COLUMN($D$29))),0),0)</f>
        <v>0</v>
      </c>
      <c r="Z29" s="360">
        <f>IFERROR(IF(INDEX('Sustenabilitatea proiectului'!$D$9:$AG$9,1,MATCH("Operare",'Sustenabilitatea proiectului'!$D$9:$AG$9,0)+(COLUMN(Z29)-COLUMN($D$29)))="Operare",INDEX('Sustenabilitatea proiectului'!$D$16:$AG$16,1,MATCH("Operare",'Sustenabilitatea proiectului'!$D$9:$AG$9,0)+(COLUMN(Z29)-COLUMN($D$29))),0),0)</f>
        <v>0</v>
      </c>
      <c r="AA29" s="360">
        <f>IFERROR(IF(INDEX('Sustenabilitatea proiectului'!$D$9:$AG$9,1,MATCH("Operare",'Sustenabilitatea proiectului'!$D$9:$AG$9,0)+(COLUMN(AA29)-COLUMN($D$29)))="Operare",INDEX('Sustenabilitatea proiectului'!$D$16:$AG$16,1,MATCH("Operare",'Sustenabilitatea proiectului'!$D$9:$AG$9,0)+(COLUMN(AA29)-COLUMN($D$29))),0),0)</f>
        <v>0</v>
      </c>
      <c r="AB29" s="360">
        <f>IFERROR(IF(INDEX('Sustenabilitatea proiectului'!$D$9:$AG$9,1,MATCH("Operare",'Sustenabilitatea proiectului'!$D$9:$AG$9,0)+(COLUMN(AB29)-COLUMN($D$29)))="Operare",INDEX('Sustenabilitatea proiectului'!$D$16:$AG$16,1,MATCH("Operare",'Sustenabilitatea proiectului'!$D$9:$AG$9,0)+(COLUMN(AB29)-COLUMN($D$29))),0),0)</f>
        <v>0</v>
      </c>
      <c r="AC29" s="360">
        <f>IFERROR(IF(INDEX('Sustenabilitatea proiectului'!$D$9:$AG$9,1,MATCH("Operare",'Sustenabilitatea proiectului'!$D$9:$AG$9,0)+(COLUMN(AC29)-COLUMN($D$29)))="Operare",INDEX('Sustenabilitatea proiectului'!$D$16:$AG$16,1,MATCH("Operare",'Sustenabilitatea proiectului'!$D$9:$AG$9,0)+(COLUMN(AC29)-COLUMN($D$29))),0),0)</f>
        <v>0</v>
      </c>
      <c r="AD29" s="360">
        <f>IFERROR(IF(INDEX('Sustenabilitatea proiectului'!$D$9:$AG$9,1,MATCH("Operare",'Sustenabilitatea proiectului'!$D$9:$AG$9,0)+(COLUMN(AD29)-COLUMN($D$29)))="Operare",INDEX('Sustenabilitatea proiectului'!$D$16:$AG$16,1,MATCH("Operare",'Sustenabilitatea proiectului'!$D$9:$AG$9,0)+(COLUMN(AD29)-COLUMN($D$29))),0),0)</f>
        <v>0</v>
      </c>
      <c r="AE29" s="360">
        <f>IFERROR(IF(INDEX('Sustenabilitatea proiectului'!$D$9:$AG$9,1,MATCH("Operare",'Sustenabilitatea proiectului'!$D$9:$AG$9,0)+(COLUMN(AE29)-COLUMN($D$29)))="Operare",INDEX('Sustenabilitatea proiectului'!$D$16:$AG$16,1,MATCH("Operare",'Sustenabilitatea proiectului'!$D$9:$AG$9,0)+(COLUMN(AE29)-COLUMN($D$29))),0),0)</f>
        <v>0</v>
      </c>
      <c r="AF29" s="360">
        <f>IFERROR(IF(INDEX('Sustenabilitatea proiectului'!$D$9:$AG$9,1,MATCH("Operare",'Sustenabilitatea proiectului'!$D$9:$AG$9,0)+(COLUMN(AF29)-COLUMN($D$29)))="Operare",INDEX('Sustenabilitatea proiectului'!$D$16:$AG$16,1,MATCH("Operare",'Sustenabilitatea proiectului'!$D$9:$AG$9,0)+(COLUMN(AF29)-COLUMN($D$29))),0),0)</f>
        <v>0</v>
      </c>
      <c r="AG29" s="360">
        <f>IFERROR(IF(INDEX('Sustenabilitatea proiectului'!$D$9:$AG$9,1,MATCH("Operare",'Sustenabilitatea proiectului'!$D$9:$AG$9,0)+(COLUMN(AG29)-COLUMN($D$29)))="Operare",INDEX('Sustenabilitatea proiectului'!$D$16:$AG$16,1,MATCH("Operare",'Sustenabilitatea proiectului'!$D$9:$AG$9,0)+(COLUMN(AG29)-COLUMN($D$29))),0),0)</f>
        <v>0</v>
      </c>
    </row>
    <row r="30" spans="1:33" s="339" customFormat="1" ht="20.399999999999999" x14ac:dyDescent="0.3">
      <c r="B30" s="35">
        <f t="shared" si="5"/>
        <v>2</v>
      </c>
      <c r="C30" s="110" t="str">
        <f t="shared" si="5"/>
        <v>Venituri din utilizarea temporară a infrastructurii</v>
      </c>
      <c r="D30" s="360">
        <f>IFERROR(IF(INDEX('Sustenabilitatea proiectului'!$D$9:$AG$9,1,MATCH("Operare",'Sustenabilitatea proiectului'!$D$9:$AG$9,0)+(COLUMN(D30)-COLUMN($D$29)))="Operare",INDEX('Sustenabilitatea proiectului'!$D17:$AG17,1,MATCH("Operare",'Sustenabilitatea proiectului'!$D$9:$AG$9,0)+(COLUMN(D30)-COLUMN($D$29))),0),0)</f>
        <v>0</v>
      </c>
      <c r="E30" s="360">
        <f>IFERROR(IF(INDEX('Sustenabilitatea proiectului'!$D$9:$AG$9,1,MATCH("Operare",'Sustenabilitatea proiectului'!$D$9:$AG$9,0)+(COLUMN(E30)-COLUMN($D$29)))="Operare",INDEX('Sustenabilitatea proiectului'!$D17:$AG17,1,MATCH("Operare",'Sustenabilitatea proiectului'!$D$9:$AG$9,0)+(COLUMN(E30)-COLUMN($D$29))),0),0)</f>
        <v>0</v>
      </c>
      <c r="F30" s="360">
        <f>IFERROR(IF(INDEX('Sustenabilitatea proiectului'!$D$9:$AG$9,1,MATCH("Operare",'Sustenabilitatea proiectului'!$D$9:$AG$9,0)+(COLUMN(F30)-COLUMN($D$29)))="Operare",INDEX('Sustenabilitatea proiectului'!$D17:$AG17,1,MATCH("Operare",'Sustenabilitatea proiectului'!$D$9:$AG$9,0)+(COLUMN(F30)-COLUMN($D$29))),0),0)</f>
        <v>0</v>
      </c>
      <c r="G30" s="360">
        <f>IFERROR(IF(INDEX('Sustenabilitatea proiectului'!$D$9:$AG$9,1,MATCH("Operare",'Sustenabilitatea proiectului'!$D$9:$AG$9,0)+(COLUMN(G30)-COLUMN($D$29)))="Operare",INDEX('Sustenabilitatea proiectului'!$D17:$AG17,1,MATCH("Operare",'Sustenabilitatea proiectului'!$D$9:$AG$9,0)+(COLUMN(G30)-COLUMN($D$29))),0),0)</f>
        <v>0</v>
      </c>
      <c r="H30" s="360">
        <f>IFERROR(IF(INDEX('Sustenabilitatea proiectului'!$D$9:$AG$9,1,MATCH("Operare",'Sustenabilitatea proiectului'!$D$9:$AG$9,0)+(COLUMN(H30)-COLUMN($D$29)))="Operare",INDEX('Sustenabilitatea proiectului'!$D17:$AG17,1,MATCH("Operare",'Sustenabilitatea proiectului'!$D$9:$AG$9,0)+(COLUMN(H30)-COLUMN($D$29))),0),0)</f>
        <v>0</v>
      </c>
      <c r="I30" s="360">
        <f>IFERROR(IF(INDEX('Sustenabilitatea proiectului'!$D$9:$AG$9,1,MATCH("Operare",'Sustenabilitatea proiectului'!$D$9:$AG$9,0)+(COLUMN(I30)-COLUMN($D$29)))="Operare",INDEX('Sustenabilitatea proiectului'!$D17:$AG17,1,MATCH("Operare",'Sustenabilitatea proiectului'!$D$9:$AG$9,0)+(COLUMN(I30)-COLUMN($D$29))),0),0)</f>
        <v>0</v>
      </c>
      <c r="J30" s="360">
        <f>IFERROR(IF(INDEX('Sustenabilitatea proiectului'!$D$9:$AG$9,1,MATCH("Operare",'Sustenabilitatea proiectului'!$D$9:$AG$9,0)+(COLUMN(J30)-COLUMN($D$29)))="Operare",INDEX('Sustenabilitatea proiectului'!$D17:$AG17,1,MATCH("Operare",'Sustenabilitatea proiectului'!$D$9:$AG$9,0)+(COLUMN(J30)-COLUMN($D$29))),0),0)</f>
        <v>0</v>
      </c>
      <c r="K30" s="360">
        <f>IFERROR(IF(INDEX('Sustenabilitatea proiectului'!$D$9:$AG$9,1,MATCH("Operare",'Sustenabilitatea proiectului'!$D$9:$AG$9,0)+(COLUMN(K30)-COLUMN($D$29)))="Operare",INDEX('Sustenabilitatea proiectului'!$D17:$AG17,1,MATCH("Operare",'Sustenabilitatea proiectului'!$D$9:$AG$9,0)+(COLUMN(K30)-COLUMN($D$29))),0),0)</f>
        <v>0</v>
      </c>
      <c r="L30" s="360">
        <f>IFERROR(IF(INDEX('Sustenabilitatea proiectului'!$D$9:$AG$9,1,MATCH("Operare",'Sustenabilitatea proiectului'!$D$9:$AG$9,0)+(COLUMN(L30)-COLUMN($D$29)))="Operare",INDEX('Sustenabilitatea proiectului'!$D17:$AG17,1,MATCH("Operare",'Sustenabilitatea proiectului'!$D$9:$AG$9,0)+(COLUMN(L30)-COLUMN($D$29))),0),0)</f>
        <v>0</v>
      </c>
      <c r="M30" s="360">
        <f>IFERROR(IF(INDEX('Sustenabilitatea proiectului'!$D$9:$AG$9,1,MATCH("Operare",'Sustenabilitatea proiectului'!$D$9:$AG$9,0)+(COLUMN(M30)-COLUMN($D$29)))="Operare",INDEX('Sustenabilitatea proiectului'!$D17:$AG17,1,MATCH("Operare",'Sustenabilitatea proiectului'!$D$9:$AG$9,0)+(COLUMN(M30)-COLUMN($D$29))),0),0)</f>
        <v>0</v>
      </c>
      <c r="N30" s="360">
        <f>IFERROR(IF(INDEX('Sustenabilitatea proiectului'!$D$9:$AG$9,1,MATCH("Operare",'Sustenabilitatea proiectului'!$D$9:$AG$9,0)+(COLUMN(N30)-COLUMN($D$29)))="Operare",INDEX('Sustenabilitatea proiectului'!$D17:$AG17,1,MATCH("Operare",'Sustenabilitatea proiectului'!$D$9:$AG$9,0)+(COLUMN(N30)-COLUMN($D$29))),0),0)</f>
        <v>0</v>
      </c>
      <c r="O30" s="360">
        <f>IFERROR(IF(INDEX('Sustenabilitatea proiectului'!$D$9:$AG$9,1,MATCH("Operare",'Sustenabilitatea proiectului'!$D$9:$AG$9,0)+(COLUMN(O30)-COLUMN($D$29)))="Operare",INDEX('Sustenabilitatea proiectului'!$D17:$AG17,1,MATCH("Operare",'Sustenabilitatea proiectului'!$D$9:$AG$9,0)+(COLUMN(O30)-COLUMN($D$29))),0),0)</f>
        <v>0</v>
      </c>
      <c r="P30" s="360">
        <f>IFERROR(IF(INDEX('Sustenabilitatea proiectului'!$D$9:$AG$9,1,MATCH("Operare",'Sustenabilitatea proiectului'!$D$9:$AG$9,0)+(COLUMN(P30)-COLUMN($D$29)))="Operare",INDEX('Sustenabilitatea proiectului'!$D17:$AG17,1,MATCH("Operare",'Sustenabilitatea proiectului'!$D$9:$AG$9,0)+(COLUMN(P30)-COLUMN($D$29))),0),0)</f>
        <v>0</v>
      </c>
      <c r="Q30" s="360">
        <f>IFERROR(IF(INDEX('Sustenabilitatea proiectului'!$D$9:$AG$9,1,MATCH("Operare",'Sustenabilitatea proiectului'!$D$9:$AG$9,0)+(COLUMN(Q30)-COLUMN($D$29)))="Operare",INDEX('Sustenabilitatea proiectului'!$D17:$AG17,1,MATCH("Operare",'Sustenabilitatea proiectului'!$D$9:$AG$9,0)+(COLUMN(Q30)-COLUMN($D$29))),0),0)</f>
        <v>0</v>
      </c>
      <c r="R30" s="360">
        <f>IFERROR(IF(INDEX('Sustenabilitatea proiectului'!$D$9:$AG$9,1,MATCH("Operare",'Sustenabilitatea proiectului'!$D$9:$AG$9,0)+(COLUMN(R30)-COLUMN($D$29)))="Operare",INDEX('Sustenabilitatea proiectului'!$D17:$AG17,1,MATCH("Operare",'Sustenabilitatea proiectului'!$D$9:$AG$9,0)+(COLUMN(R30)-COLUMN($D$29))),0),0)</f>
        <v>0</v>
      </c>
      <c r="S30" s="360">
        <f>IFERROR(IF(INDEX('Sustenabilitatea proiectului'!$D$9:$AG$9,1,MATCH("Operare",'Sustenabilitatea proiectului'!$D$9:$AG$9,0)+(COLUMN(S30)-COLUMN($D$29)))="Operare",INDEX('Sustenabilitatea proiectului'!$D17:$AG17,1,MATCH("Operare",'Sustenabilitatea proiectului'!$D$9:$AG$9,0)+(COLUMN(S30)-COLUMN($D$29))),0),0)</f>
        <v>0</v>
      </c>
      <c r="T30" s="360">
        <f>IFERROR(IF(INDEX('Sustenabilitatea proiectului'!$D$9:$AG$9,1,MATCH("Operare",'Sustenabilitatea proiectului'!$D$9:$AG$9,0)+(COLUMN(T30)-COLUMN($D$29)))="Operare",INDEX('Sustenabilitatea proiectului'!$D17:$AG17,1,MATCH("Operare",'Sustenabilitatea proiectului'!$D$9:$AG$9,0)+(COLUMN(T30)-COLUMN($D$29))),0),0)</f>
        <v>0</v>
      </c>
      <c r="U30" s="360">
        <f>IFERROR(IF(INDEX('Sustenabilitatea proiectului'!$D$9:$AG$9,1,MATCH("Operare",'Sustenabilitatea proiectului'!$D$9:$AG$9,0)+(COLUMN(U30)-COLUMN($D$29)))="Operare",INDEX('Sustenabilitatea proiectului'!$D17:$AG17,1,MATCH("Operare",'Sustenabilitatea proiectului'!$D$9:$AG$9,0)+(COLUMN(U30)-COLUMN($D$29))),0),0)</f>
        <v>0</v>
      </c>
      <c r="V30" s="360">
        <f>IFERROR(IF(INDEX('Sustenabilitatea proiectului'!$D$9:$AG$9,1,MATCH("Operare",'Sustenabilitatea proiectului'!$D$9:$AG$9,0)+(COLUMN(V30)-COLUMN($D$29)))="Operare",INDEX('Sustenabilitatea proiectului'!$D17:$AG17,1,MATCH("Operare",'Sustenabilitatea proiectului'!$D$9:$AG$9,0)+(COLUMN(V30)-COLUMN($D$29))),0),0)</f>
        <v>0</v>
      </c>
      <c r="W30" s="360">
        <f>IFERROR(IF(INDEX('Sustenabilitatea proiectului'!$D$9:$AG$9,1,MATCH("Operare",'Sustenabilitatea proiectului'!$D$9:$AG$9,0)+(COLUMN(W30)-COLUMN($D$29)))="Operare",INDEX('Sustenabilitatea proiectului'!$D17:$AG17,1,MATCH("Operare",'Sustenabilitatea proiectului'!$D$9:$AG$9,0)+(COLUMN(W30)-COLUMN($D$29))),0),0)</f>
        <v>0</v>
      </c>
      <c r="X30" s="360">
        <f>IFERROR(IF(INDEX('Sustenabilitatea proiectului'!$D$9:$AG$9,1,MATCH("Operare",'Sustenabilitatea proiectului'!$D$9:$AG$9,0)+(COLUMN(X30)-COLUMN($D$29)))="Operare",INDEX('Sustenabilitatea proiectului'!$D17:$AG17,1,MATCH("Operare",'Sustenabilitatea proiectului'!$D$9:$AG$9,0)+(COLUMN(X30)-COLUMN($D$29))),0),0)</f>
        <v>0</v>
      </c>
      <c r="Y30" s="360">
        <f>IFERROR(IF(INDEX('Sustenabilitatea proiectului'!$D$9:$AG$9,1,MATCH("Operare",'Sustenabilitatea proiectului'!$D$9:$AG$9,0)+(COLUMN(Y30)-COLUMN($D$29)))="Operare",INDEX('Sustenabilitatea proiectului'!$D17:$AG17,1,MATCH("Operare",'Sustenabilitatea proiectului'!$D$9:$AG$9,0)+(COLUMN(Y30)-COLUMN($D$29))),0),0)</f>
        <v>0</v>
      </c>
      <c r="Z30" s="360">
        <f>IFERROR(IF(INDEX('Sustenabilitatea proiectului'!$D$9:$AG$9,1,MATCH("Operare",'Sustenabilitatea proiectului'!$D$9:$AG$9,0)+(COLUMN(Z30)-COLUMN($D$29)))="Operare",INDEX('Sustenabilitatea proiectului'!$D17:$AG17,1,MATCH("Operare",'Sustenabilitatea proiectului'!$D$9:$AG$9,0)+(COLUMN(Z30)-COLUMN($D$29))),0),0)</f>
        <v>0</v>
      </c>
      <c r="AA30" s="360">
        <f>IFERROR(IF(INDEX('Sustenabilitatea proiectului'!$D$9:$AG$9,1,MATCH("Operare",'Sustenabilitatea proiectului'!$D$9:$AG$9,0)+(COLUMN(AA30)-COLUMN($D$29)))="Operare",INDEX('Sustenabilitatea proiectului'!$D17:$AG17,1,MATCH("Operare",'Sustenabilitatea proiectului'!$D$9:$AG$9,0)+(COLUMN(AA30)-COLUMN($D$29))),0),0)</f>
        <v>0</v>
      </c>
      <c r="AB30" s="360">
        <f>IFERROR(IF(INDEX('Sustenabilitatea proiectului'!$D$9:$AG$9,1,MATCH("Operare",'Sustenabilitatea proiectului'!$D$9:$AG$9,0)+(COLUMN(AB30)-COLUMN($D$29)))="Operare",INDEX('Sustenabilitatea proiectului'!$D17:$AG17,1,MATCH("Operare",'Sustenabilitatea proiectului'!$D$9:$AG$9,0)+(COLUMN(AB30)-COLUMN($D$29))),0),0)</f>
        <v>0</v>
      </c>
      <c r="AC30" s="360">
        <f>IFERROR(IF(INDEX('Sustenabilitatea proiectului'!$D$9:$AG$9,1,MATCH("Operare",'Sustenabilitatea proiectului'!$D$9:$AG$9,0)+(COLUMN(AC30)-COLUMN($D$29)))="Operare",INDEX('Sustenabilitatea proiectului'!$D17:$AG17,1,MATCH("Operare",'Sustenabilitatea proiectului'!$D$9:$AG$9,0)+(COLUMN(AC30)-COLUMN($D$29))),0),0)</f>
        <v>0</v>
      </c>
      <c r="AD30" s="360">
        <f>IFERROR(IF(INDEX('Sustenabilitatea proiectului'!$D$9:$AG$9,1,MATCH("Operare",'Sustenabilitatea proiectului'!$D$9:$AG$9,0)+(COLUMN(AD30)-COLUMN($D$29)))="Operare",INDEX('Sustenabilitatea proiectului'!$D17:$AG17,1,MATCH("Operare",'Sustenabilitatea proiectului'!$D$9:$AG$9,0)+(COLUMN(AD30)-COLUMN($D$29))),0),0)</f>
        <v>0</v>
      </c>
      <c r="AE30" s="360">
        <f>IFERROR(IF(INDEX('Sustenabilitatea proiectului'!$D$9:$AG$9,1,MATCH("Operare",'Sustenabilitatea proiectului'!$D$9:$AG$9,0)+(COLUMN(AE30)-COLUMN($D$29)))="Operare",INDEX('Sustenabilitatea proiectului'!$D17:$AG17,1,MATCH("Operare",'Sustenabilitatea proiectului'!$D$9:$AG$9,0)+(COLUMN(AE30)-COLUMN($D$29))),0),0)</f>
        <v>0</v>
      </c>
      <c r="AF30" s="360">
        <f>IFERROR(IF(INDEX('Sustenabilitatea proiectului'!$D$9:$AG$9,1,MATCH("Operare",'Sustenabilitatea proiectului'!$D$9:$AG$9,0)+(COLUMN(AF30)-COLUMN($D$29)))="Operare",INDEX('Sustenabilitatea proiectului'!$D17:$AG17,1,MATCH("Operare",'Sustenabilitatea proiectului'!$D$9:$AG$9,0)+(COLUMN(AF30)-COLUMN($D$29))),0),0)</f>
        <v>0</v>
      </c>
      <c r="AG30" s="360">
        <f>IFERROR(IF(INDEX('Sustenabilitatea proiectului'!$D$9:$AG$9,1,MATCH("Operare",'Sustenabilitatea proiectului'!$D$9:$AG$9,0)+(COLUMN(AG30)-COLUMN($D$29)))="Operare",INDEX('Sustenabilitatea proiectului'!$D17:$AG17,1,MATCH("Operare",'Sustenabilitatea proiectului'!$D$9:$AG$9,0)+(COLUMN(AG30)-COLUMN($D$29))),0),0)</f>
        <v>0</v>
      </c>
    </row>
    <row r="31" spans="1:33" s="339" customFormat="1" ht="20.399999999999999" x14ac:dyDescent="0.3">
      <c r="B31" s="35">
        <f t="shared" si="5"/>
        <v>3</v>
      </c>
      <c r="C31" s="110" t="str">
        <f t="shared" si="5"/>
        <v>Venituri din activități educative și recreative complementare</v>
      </c>
      <c r="D31" s="360">
        <f>IFERROR(IF(INDEX('Sustenabilitatea proiectului'!$D$9:$AG$9,1,MATCH("Operare",'Sustenabilitatea proiectului'!$D$9:$AG$9,0)+(COLUMN(D31)-COLUMN($D$29)))="Operare",INDEX('Sustenabilitatea proiectului'!$D18:$AG18,1,MATCH("Operare",'Sustenabilitatea proiectului'!$D$9:$AG$9,0)+(COLUMN(D31)-COLUMN($D$29))),0),0)</f>
        <v>0</v>
      </c>
      <c r="E31" s="360">
        <f>IFERROR(IF(INDEX('Sustenabilitatea proiectului'!$D$9:$AG$9,1,MATCH("Operare",'Sustenabilitatea proiectului'!$D$9:$AG$9,0)+(COLUMN(E31)-COLUMN($D$29)))="Operare",INDEX('Sustenabilitatea proiectului'!$D18:$AG18,1,MATCH("Operare",'Sustenabilitatea proiectului'!$D$9:$AG$9,0)+(COLUMN(E31)-COLUMN($D$29))),0),0)</f>
        <v>0</v>
      </c>
      <c r="F31" s="360">
        <f>IFERROR(IF(INDEX('Sustenabilitatea proiectului'!$D$9:$AG$9,1,MATCH("Operare",'Sustenabilitatea proiectului'!$D$9:$AG$9,0)+(COLUMN(F31)-COLUMN($D$29)))="Operare",INDEX('Sustenabilitatea proiectului'!$D18:$AG18,1,MATCH("Operare",'Sustenabilitatea proiectului'!$D$9:$AG$9,0)+(COLUMN(F31)-COLUMN($D$29))),0),0)</f>
        <v>0</v>
      </c>
      <c r="G31" s="360">
        <f>IFERROR(IF(INDEX('Sustenabilitatea proiectului'!$D$9:$AG$9,1,MATCH("Operare",'Sustenabilitatea proiectului'!$D$9:$AG$9,0)+(COLUMN(G31)-COLUMN($D$29)))="Operare",INDEX('Sustenabilitatea proiectului'!$D18:$AG18,1,MATCH("Operare",'Sustenabilitatea proiectului'!$D$9:$AG$9,0)+(COLUMN(G31)-COLUMN($D$29))),0),0)</f>
        <v>0</v>
      </c>
      <c r="H31" s="360">
        <f>IFERROR(IF(INDEX('Sustenabilitatea proiectului'!$D$9:$AG$9,1,MATCH("Operare",'Sustenabilitatea proiectului'!$D$9:$AG$9,0)+(COLUMN(H31)-COLUMN($D$29)))="Operare",INDEX('Sustenabilitatea proiectului'!$D18:$AG18,1,MATCH("Operare",'Sustenabilitatea proiectului'!$D$9:$AG$9,0)+(COLUMN(H31)-COLUMN($D$29))),0),0)</f>
        <v>0</v>
      </c>
      <c r="I31" s="360">
        <f>IFERROR(IF(INDEX('Sustenabilitatea proiectului'!$D$9:$AG$9,1,MATCH("Operare",'Sustenabilitatea proiectului'!$D$9:$AG$9,0)+(COLUMN(I31)-COLUMN($D$29)))="Operare",INDEX('Sustenabilitatea proiectului'!$D18:$AG18,1,MATCH("Operare",'Sustenabilitatea proiectului'!$D$9:$AG$9,0)+(COLUMN(I31)-COLUMN($D$29))),0),0)</f>
        <v>0</v>
      </c>
      <c r="J31" s="360">
        <f>IFERROR(IF(INDEX('Sustenabilitatea proiectului'!$D$9:$AG$9,1,MATCH("Operare",'Sustenabilitatea proiectului'!$D$9:$AG$9,0)+(COLUMN(J31)-COLUMN($D$29)))="Operare",INDEX('Sustenabilitatea proiectului'!$D18:$AG18,1,MATCH("Operare",'Sustenabilitatea proiectului'!$D$9:$AG$9,0)+(COLUMN(J31)-COLUMN($D$29))),0),0)</f>
        <v>0</v>
      </c>
      <c r="K31" s="360">
        <f>IFERROR(IF(INDEX('Sustenabilitatea proiectului'!$D$9:$AG$9,1,MATCH("Operare",'Sustenabilitatea proiectului'!$D$9:$AG$9,0)+(COLUMN(K31)-COLUMN($D$29)))="Operare",INDEX('Sustenabilitatea proiectului'!$D18:$AG18,1,MATCH("Operare",'Sustenabilitatea proiectului'!$D$9:$AG$9,0)+(COLUMN(K31)-COLUMN($D$29))),0),0)</f>
        <v>0</v>
      </c>
      <c r="L31" s="360">
        <f>IFERROR(IF(INDEX('Sustenabilitatea proiectului'!$D$9:$AG$9,1,MATCH("Operare",'Sustenabilitatea proiectului'!$D$9:$AG$9,0)+(COLUMN(L31)-COLUMN($D$29)))="Operare",INDEX('Sustenabilitatea proiectului'!$D18:$AG18,1,MATCH("Operare",'Sustenabilitatea proiectului'!$D$9:$AG$9,0)+(COLUMN(L31)-COLUMN($D$29))),0),0)</f>
        <v>0</v>
      </c>
      <c r="M31" s="360">
        <f>IFERROR(IF(INDEX('Sustenabilitatea proiectului'!$D$9:$AG$9,1,MATCH("Operare",'Sustenabilitatea proiectului'!$D$9:$AG$9,0)+(COLUMN(M31)-COLUMN($D$29)))="Operare",INDEX('Sustenabilitatea proiectului'!$D18:$AG18,1,MATCH("Operare",'Sustenabilitatea proiectului'!$D$9:$AG$9,0)+(COLUMN(M31)-COLUMN($D$29))),0),0)</f>
        <v>0</v>
      </c>
      <c r="N31" s="360">
        <f>IFERROR(IF(INDEX('Sustenabilitatea proiectului'!$D$9:$AG$9,1,MATCH("Operare",'Sustenabilitatea proiectului'!$D$9:$AG$9,0)+(COLUMN(N31)-COLUMN($D$29)))="Operare",INDEX('Sustenabilitatea proiectului'!$D18:$AG18,1,MATCH("Operare",'Sustenabilitatea proiectului'!$D$9:$AG$9,0)+(COLUMN(N31)-COLUMN($D$29))),0),0)</f>
        <v>0</v>
      </c>
      <c r="O31" s="360">
        <f>IFERROR(IF(INDEX('Sustenabilitatea proiectului'!$D$9:$AG$9,1,MATCH("Operare",'Sustenabilitatea proiectului'!$D$9:$AG$9,0)+(COLUMN(O31)-COLUMN($D$29)))="Operare",INDEX('Sustenabilitatea proiectului'!$D18:$AG18,1,MATCH("Operare",'Sustenabilitatea proiectului'!$D$9:$AG$9,0)+(COLUMN(O31)-COLUMN($D$29))),0),0)</f>
        <v>0</v>
      </c>
      <c r="P31" s="360">
        <f>IFERROR(IF(INDEX('Sustenabilitatea proiectului'!$D$9:$AG$9,1,MATCH("Operare",'Sustenabilitatea proiectului'!$D$9:$AG$9,0)+(COLUMN(P31)-COLUMN($D$29)))="Operare",INDEX('Sustenabilitatea proiectului'!$D18:$AG18,1,MATCH("Operare",'Sustenabilitatea proiectului'!$D$9:$AG$9,0)+(COLUMN(P31)-COLUMN($D$29))),0),0)</f>
        <v>0</v>
      </c>
      <c r="Q31" s="360">
        <f>IFERROR(IF(INDEX('Sustenabilitatea proiectului'!$D$9:$AG$9,1,MATCH("Operare",'Sustenabilitatea proiectului'!$D$9:$AG$9,0)+(COLUMN(Q31)-COLUMN($D$29)))="Operare",INDEX('Sustenabilitatea proiectului'!$D18:$AG18,1,MATCH("Operare",'Sustenabilitatea proiectului'!$D$9:$AG$9,0)+(COLUMN(Q31)-COLUMN($D$29))),0),0)</f>
        <v>0</v>
      </c>
      <c r="R31" s="360">
        <f>IFERROR(IF(INDEX('Sustenabilitatea proiectului'!$D$9:$AG$9,1,MATCH("Operare",'Sustenabilitatea proiectului'!$D$9:$AG$9,0)+(COLUMN(R31)-COLUMN($D$29)))="Operare",INDEX('Sustenabilitatea proiectului'!$D18:$AG18,1,MATCH("Operare",'Sustenabilitatea proiectului'!$D$9:$AG$9,0)+(COLUMN(R31)-COLUMN($D$29))),0),0)</f>
        <v>0</v>
      </c>
      <c r="S31" s="360">
        <f>IFERROR(IF(INDEX('Sustenabilitatea proiectului'!$D$9:$AG$9,1,MATCH("Operare",'Sustenabilitatea proiectului'!$D$9:$AG$9,0)+(COLUMN(S31)-COLUMN($D$29)))="Operare",INDEX('Sustenabilitatea proiectului'!$D18:$AG18,1,MATCH("Operare",'Sustenabilitatea proiectului'!$D$9:$AG$9,0)+(COLUMN(S31)-COLUMN($D$29))),0),0)</f>
        <v>0</v>
      </c>
      <c r="T31" s="360">
        <f>IFERROR(IF(INDEX('Sustenabilitatea proiectului'!$D$9:$AG$9,1,MATCH("Operare",'Sustenabilitatea proiectului'!$D$9:$AG$9,0)+(COLUMN(T31)-COLUMN($D$29)))="Operare",INDEX('Sustenabilitatea proiectului'!$D18:$AG18,1,MATCH("Operare",'Sustenabilitatea proiectului'!$D$9:$AG$9,0)+(COLUMN(T31)-COLUMN($D$29))),0),0)</f>
        <v>0</v>
      </c>
      <c r="U31" s="360">
        <f>IFERROR(IF(INDEX('Sustenabilitatea proiectului'!$D$9:$AG$9,1,MATCH("Operare",'Sustenabilitatea proiectului'!$D$9:$AG$9,0)+(COLUMN(U31)-COLUMN($D$29)))="Operare",INDEX('Sustenabilitatea proiectului'!$D18:$AG18,1,MATCH("Operare",'Sustenabilitatea proiectului'!$D$9:$AG$9,0)+(COLUMN(U31)-COLUMN($D$29))),0),0)</f>
        <v>0</v>
      </c>
      <c r="V31" s="360">
        <f>IFERROR(IF(INDEX('Sustenabilitatea proiectului'!$D$9:$AG$9,1,MATCH("Operare",'Sustenabilitatea proiectului'!$D$9:$AG$9,0)+(COLUMN(V31)-COLUMN($D$29)))="Operare",INDEX('Sustenabilitatea proiectului'!$D18:$AG18,1,MATCH("Operare",'Sustenabilitatea proiectului'!$D$9:$AG$9,0)+(COLUMN(V31)-COLUMN($D$29))),0),0)</f>
        <v>0</v>
      </c>
      <c r="W31" s="360">
        <f>IFERROR(IF(INDEX('Sustenabilitatea proiectului'!$D$9:$AG$9,1,MATCH("Operare",'Sustenabilitatea proiectului'!$D$9:$AG$9,0)+(COLUMN(W31)-COLUMN($D$29)))="Operare",INDEX('Sustenabilitatea proiectului'!$D18:$AG18,1,MATCH("Operare",'Sustenabilitatea proiectului'!$D$9:$AG$9,0)+(COLUMN(W31)-COLUMN($D$29))),0),0)</f>
        <v>0</v>
      </c>
      <c r="X31" s="360">
        <f>IFERROR(IF(INDEX('Sustenabilitatea proiectului'!$D$9:$AG$9,1,MATCH("Operare",'Sustenabilitatea proiectului'!$D$9:$AG$9,0)+(COLUMN(X31)-COLUMN($D$29)))="Operare",INDEX('Sustenabilitatea proiectului'!$D18:$AG18,1,MATCH("Operare",'Sustenabilitatea proiectului'!$D$9:$AG$9,0)+(COLUMN(X31)-COLUMN($D$29))),0),0)</f>
        <v>0</v>
      </c>
      <c r="Y31" s="360">
        <f>IFERROR(IF(INDEX('Sustenabilitatea proiectului'!$D$9:$AG$9,1,MATCH("Operare",'Sustenabilitatea proiectului'!$D$9:$AG$9,0)+(COLUMN(Y31)-COLUMN($D$29)))="Operare",INDEX('Sustenabilitatea proiectului'!$D18:$AG18,1,MATCH("Operare",'Sustenabilitatea proiectului'!$D$9:$AG$9,0)+(COLUMN(Y31)-COLUMN($D$29))),0),0)</f>
        <v>0</v>
      </c>
      <c r="Z31" s="360">
        <f>IFERROR(IF(INDEX('Sustenabilitatea proiectului'!$D$9:$AG$9,1,MATCH("Operare",'Sustenabilitatea proiectului'!$D$9:$AG$9,0)+(COLUMN(Z31)-COLUMN($D$29)))="Operare",INDEX('Sustenabilitatea proiectului'!$D18:$AG18,1,MATCH("Operare",'Sustenabilitatea proiectului'!$D$9:$AG$9,0)+(COLUMN(Z31)-COLUMN($D$29))),0),0)</f>
        <v>0</v>
      </c>
      <c r="AA31" s="360">
        <f>IFERROR(IF(INDEX('Sustenabilitatea proiectului'!$D$9:$AG$9,1,MATCH("Operare",'Sustenabilitatea proiectului'!$D$9:$AG$9,0)+(COLUMN(AA31)-COLUMN($D$29)))="Operare",INDEX('Sustenabilitatea proiectului'!$D18:$AG18,1,MATCH("Operare",'Sustenabilitatea proiectului'!$D$9:$AG$9,0)+(COLUMN(AA31)-COLUMN($D$29))),0),0)</f>
        <v>0</v>
      </c>
      <c r="AB31" s="360">
        <f>IFERROR(IF(INDEX('Sustenabilitatea proiectului'!$D$9:$AG$9,1,MATCH("Operare",'Sustenabilitatea proiectului'!$D$9:$AG$9,0)+(COLUMN(AB31)-COLUMN($D$29)))="Operare",INDEX('Sustenabilitatea proiectului'!$D18:$AG18,1,MATCH("Operare",'Sustenabilitatea proiectului'!$D$9:$AG$9,0)+(COLUMN(AB31)-COLUMN($D$29))),0),0)</f>
        <v>0</v>
      </c>
      <c r="AC31" s="360">
        <f>IFERROR(IF(INDEX('Sustenabilitatea proiectului'!$D$9:$AG$9,1,MATCH("Operare",'Sustenabilitatea proiectului'!$D$9:$AG$9,0)+(COLUMN(AC31)-COLUMN($D$29)))="Operare",INDEX('Sustenabilitatea proiectului'!$D18:$AG18,1,MATCH("Operare",'Sustenabilitatea proiectului'!$D$9:$AG$9,0)+(COLUMN(AC31)-COLUMN($D$29))),0),0)</f>
        <v>0</v>
      </c>
      <c r="AD31" s="360">
        <f>IFERROR(IF(INDEX('Sustenabilitatea proiectului'!$D$9:$AG$9,1,MATCH("Operare",'Sustenabilitatea proiectului'!$D$9:$AG$9,0)+(COLUMN(AD31)-COLUMN($D$29)))="Operare",INDEX('Sustenabilitatea proiectului'!$D18:$AG18,1,MATCH("Operare",'Sustenabilitatea proiectului'!$D$9:$AG$9,0)+(COLUMN(AD31)-COLUMN($D$29))),0),0)</f>
        <v>0</v>
      </c>
      <c r="AE31" s="360">
        <f>IFERROR(IF(INDEX('Sustenabilitatea proiectului'!$D$9:$AG$9,1,MATCH("Operare",'Sustenabilitatea proiectului'!$D$9:$AG$9,0)+(COLUMN(AE31)-COLUMN($D$29)))="Operare",INDEX('Sustenabilitatea proiectului'!$D18:$AG18,1,MATCH("Operare",'Sustenabilitatea proiectului'!$D$9:$AG$9,0)+(COLUMN(AE31)-COLUMN($D$29))),0),0)</f>
        <v>0</v>
      </c>
      <c r="AF31" s="360">
        <f>IFERROR(IF(INDEX('Sustenabilitatea proiectului'!$D$9:$AG$9,1,MATCH("Operare",'Sustenabilitatea proiectului'!$D$9:$AG$9,0)+(COLUMN(AF31)-COLUMN($D$29)))="Operare",INDEX('Sustenabilitatea proiectului'!$D18:$AG18,1,MATCH("Operare",'Sustenabilitatea proiectului'!$D$9:$AG$9,0)+(COLUMN(AF31)-COLUMN($D$29))),0),0)</f>
        <v>0</v>
      </c>
      <c r="AG31" s="360">
        <f>IFERROR(IF(INDEX('Sustenabilitatea proiectului'!$D$9:$AG$9,1,MATCH("Operare",'Sustenabilitatea proiectului'!$D$9:$AG$9,0)+(COLUMN(AG31)-COLUMN($D$29)))="Operare",INDEX('Sustenabilitatea proiectului'!$D18:$AG18,1,MATCH("Operare",'Sustenabilitatea proiectului'!$D$9:$AG$9,0)+(COLUMN(AG31)-COLUMN($D$29))),0),0)</f>
        <v>0</v>
      </c>
    </row>
    <row r="32" spans="1:33" s="339" customFormat="1" x14ac:dyDescent="0.3">
      <c r="B32" s="35">
        <f t="shared" si="5"/>
        <v>4</v>
      </c>
      <c r="C32" s="110" t="str">
        <f t="shared" si="5"/>
        <v>Venituri din activități auxiliare ocazionale</v>
      </c>
      <c r="D32" s="360">
        <f>IFERROR(IF(INDEX('Sustenabilitatea proiectului'!$D$9:$AG$9,1,MATCH("Operare",'Sustenabilitatea proiectului'!$D$9:$AG$9,0)+(COLUMN(D32)-COLUMN($D$29)))="Operare",INDEX('Sustenabilitatea proiectului'!$D19:$AG19,1,MATCH("Operare",'Sustenabilitatea proiectului'!$D$9:$AG$9,0)+(COLUMN(D32)-COLUMN($D$29))),0),0)</f>
        <v>0</v>
      </c>
      <c r="E32" s="360">
        <f>IFERROR(IF(INDEX('Sustenabilitatea proiectului'!$D$9:$AG$9,1,MATCH("Operare",'Sustenabilitatea proiectului'!$D$9:$AG$9,0)+(COLUMN(E32)-COLUMN($D$29)))="Operare",INDEX('Sustenabilitatea proiectului'!$D19:$AG19,1,MATCH("Operare",'Sustenabilitatea proiectului'!$D$9:$AG$9,0)+(COLUMN(E32)-COLUMN($D$29))),0),0)</f>
        <v>0</v>
      </c>
      <c r="F32" s="360">
        <f>IFERROR(IF(INDEX('Sustenabilitatea proiectului'!$D$9:$AG$9,1,MATCH("Operare",'Sustenabilitatea proiectului'!$D$9:$AG$9,0)+(COLUMN(F32)-COLUMN($D$29)))="Operare",INDEX('Sustenabilitatea proiectului'!$D19:$AG19,1,MATCH("Operare",'Sustenabilitatea proiectului'!$D$9:$AG$9,0)+(COLUMN(F32)-COLUMN($D$29))),0),0)</f>
        <v>0</v>
      </c>
      <c r="G32" s="360">
        <f>IFERROR(IF(INDEX('Sustenabilitatea proiectului'!$D$9:$AG$9,1,MATCH("Operare",'Sustenabilitatea proiectului'!$D$9:$AG$9,0)+(COLUMN(G32)-COLUMN($D$29)))="Operare",INDEX('Sustenabilitatea proiectului'!$D19:$AG19,1,MATCH("Operare",'Sustenabilitatea proiectului'!$D$9:$AG$9,0)+(COLUMN(G32)-COLUMN($D$29))),0),0)</f>
        <v>0</v>
      </c>
      <c r="H32" s="360">
        <f>IFERROR(IF(INDEX('Sustenabilitatea proiectului'!$D$9:$AG$9,1,MATCH("Operare",'Sustenabilitatea proiectului'!$D$9:$AG$9,0)+(COLUMN(H32)-COLUMN($D$29)))="Operare",INDEX('Sustenabilitatea proiectului'!$D19:$AG19,1,MATCH("Operare",'Sustenabilitatea proiectului'!$D$9:$AG$9,0)+(COLUMN(H32)-COLUMN($D$29))),0),0)</f>
        <v>0</v>
      </c>
      <c r="I32" s="360">
        <f>IFERROR(IF(INDEX('Sustenabilitatea proiectului'!$D$9:$AG$9,1,MATCH("Operare",'Sustenabilitatea proiectului'!$D$9:$AG$9,0)+(COLUMN(I32)-COLUMN($D$29)))="Operare",INDEX('Sustenabilitatea proiectului'!$D19:$AG19,1,MATCH("Operare",'Sustenabilitatea proiectului'!$D$9:$AG$9,0)+(COLUMN(I32)-COLUMN($D$29))),0),0)</f>
        <v>0</v>
      </c>
      <c r="J32" s="360">
        <f>IFERROR(IF(INDEX('Sustenabilitatea proiectului'!$D$9:$AG$9,1,MATCH("Operare",'Sustenabilitatea proiectului'!$D$9:$AG$9,0)+(COLUMN(J32)-COLUMN($D$29)))="Operare",INDEX('Sustenabilitatea proiectului'!$D19:$AG19,1,MATCH("Operare",'Sustenabilitatea proiectului'!$D$9:$AG$9,0)+(COLUMN(J32)-COLUMN($D$29))),0),0)</f>
        <v>0</v>
      </c>
      <c r="K32" s="360">
        <f>IFERROR(IF(INDEX('Sustenabilitatea proiectului'!$D$9:$AG$9,1,MATCH("Operare",'Sustenabilitatea proiectului'!$D$9:$AG$9,0)+(COLUMN(K32)-COLUMN($D$29)))="Operare",INDEX('Sustenabilitatea proiectului'!$D19:$AG19,1,MATCH("Operare",'Sustenabilitatea proiectului'!$D$9:$AG$9,0)+(COLUMN(K32)-COLUMN($D$29))),0),0)</f>
        <v>0</v>
      </c>
      <c r="L32" s="360">
        <f>IFERROR(IF(INDEX('Sustenabilitatea proiectului'!$D$9:$AG$9,1,MATCH("Operare",'Sustenabilitatea proiectului'!$D$9:$AG$9,0)+(COLUMN(L32)-COLUMN($D$29)))="Operare",INDEX('Sustenabilitatea proiectului'!$D19:$AG19,1,MATCH("Operare",'Sustenabilitatea proiectului'!$D$9:$AG$9,0)+(COLUMN(L32)-COLUMN($D$29))),0),0)</f>
        <v>0</v>
      </c>
      <c r="M32" s="360">
        <f>IFERROR(IF(INDEX('Sustenabilitatea proiectului'!$D$9:$AG$9,1,MATCH("Operare",'Sustenabilitatea proiectului'!$D$9:$AG$9,0)+(COLUMN(M32)-COLUMN($D$29)))="Operare",INDEX('Sustenabilitatea proiectului'!$D19:$AG19,1,MATCH("Operare",'Sustenabilitatea proiectului'!$D$9:$AG$9,0)+(COLUMN(M32)-COLUMN($D$29))),0),0)</f>
        <v>0</v>
      </c>
      <c r="N32" s="360">
        <f>IFERROR(IF(INDEX('Sustenabilitatea proiectului'!$D$9:$AG$9,1,MATCH("Operare",'Sustenabilitatea proiectului'!$D$9:$AG$9,0)+(COLUMN(N32)-COLUMN($D$29)))="Operare",INDEX('Sustenabilitatea proiectului'!$D19:$AG19,1,MATCH("Operare",'Sustenabilitatea proiectului'!$D$9:$AG$9,0)+(COLUMN(N32)-COLUMN($D$29))),0),0)</f>
        <v>0</v>
      </c>
      <c r="O32" s="360">
        <f>IFERROR(IF(INDEX('Sustenabilitatea proiectului'!$D$9:$AG$9,1,MATCH("Operare",'Sustenabilitatea proiectului'!$D$9:$AG$9,0)+(COLUMN(O32)-COLUMN($D$29)))="Operare",INDEX('Sustenabilitatea proiectului'!$D19:$AG19,1,MATCH("Operare",'Sustenabilitatea proiectului'!$D$9:$AG$9,0)+(COLUMN(O32)-COLUMN($D$29))),0),0)</f>
        <v>0</v>
      </c>
      <c r="P32" s="360">
        <f>IFERROR(IF(INDEX('Sustenabilitatea proiectului'!$D$9:$AG$9,1,MATCH("Operare",'Sustenabilitatea proiectului'!$D$9:$AG$9,0)+(COLUMN(P32)-COLUMN($D$29)))="Operare",INDEX('Sustenabilitatea proiectului'!$D19:$AG19,1,MATCH("Operare",'Sustenabilitatea proiectului'!$D$9:$AG$9,0)+(COLUMN(P32)-COLUMN($D$29))),0),0)</f>
        <v>0</v>
      </c>
      <c r="Q32" s="360">
        <f>IFERROR(IF(INDEX('Sustenabilitatea proiectului'!$D$9:$AG$9,1,MATCH("Operare",'Sustenabilitatea proiectului'!$D$9:$AG$9,0)+(COLUMN(Q32)-COLUMN($D$29)))="Operare",INDEX('Sustenabilitatea proiectului'!$D19:$AG19,1,MATCH("Operare",'Sustenabilitatea proiectului'!$D$9:$AG$9,0)+(COLUMN(Q32)-COLUMN($D$29))),0),0)</f>
        <v>0</v>
      </c>
      <c r="R32" s="360">
        <f>IFERROR(IF(INDEX('Sustenabilitatea proiectului'!$D$9:$AG$9,1,MATCH("Operare",'Sustenabilitatea proiectului'!$D$9:$AG$9,0)+(COLUMN(R32)-COLUMN($D$29)))="Operare",INDEX('Sustenabilitatea proiectului'!$D19:$AG19,1,MATCH("Operare",'Sustenabilitatea proiectului'!$D$9:$AG$9,0)+(COLUMN(R32)-COLUMN($D$29))),0),0)</f>
        <v>0</v>
      </c>
      <c r="S32" s="360">
        <f>IFERROR(IF(INDEX('Sustenabilitatea proiectului'!$D$9:$AG$9,1,MATCH("Operare",'Sustenabilitatea proiectului'!$D$9:$AG$9,0)+(COLUMN(S32)-COLUMN($D$29)))="Operare",INDEX('Sustenabilitatea proiectului'!$D19:$AG19,1,MATCH("Operare",'Sustenabilitatea proiectului'!$D$9:$AG$9,0)+(COLUMN(S32)-COLUMN($D$29))),0),0)</f>
        <v>0</v>
      </c>
      <c r="T32" s="360">
        <f>IFERROR(IF(INDEX('Sustenabilitatea proiectului'!$D$9:$AG$9,1,MATCH("Operare",'Sustenabilitatea proiectului'!$D$9:$AG$9,0)+(COLUMN(T32)-COLUMN($D$29)))="Operare",INDEX('Sustenabilitatea proiectului'!$D19:$AG19,1,MATCH("Operare",'Sustenabilitatea proiectului'!$D$9:$AG$9,0)+(COLUMN(T32)-COLUMN($D$29))),0),0)</f>
        <v>0</v>
      </c>
      <c r="U32" s="360">
        <f>IFERROR(IF(INDEX('Sustenabilitatea proiectului'!$D$9:$AG$9,1,MATCH("Operare",'Sustenabilitatea proiectului'!$D$9:$AG$9,0)+(COLUMN(U32)-COLUMN($D$29)))="Operare",INDEX('Sustenabilitatea proiectului'!$D19:$AG19,1,MATCH("Operare",'Sustenabilitatea proiectului'!$D$9:$AG$9,0)+(COLUMN(U32)-COLUMN($D$29))),0),0)</f>
        <v>0</v>
      </c>
      <c r="V32" s="360">
        <f>IFERROR(IF(INDEX('Sustenabilitatea proiectului'!$D$9:$AG$9,1,MATCH("Operare",'Sustenabilitatea proiectului'!$D$9:$AG$9,0)+(COLUMN(V32)-COLUMN($D$29)))="Operare",INDEX('Sustenabilitatea proiectului'!$D19:$AG19,1,MATCH("Operare",'Sustenabilitatea proiectului'!$D$9:$AG$9,0)+(COLUMN(V32)-COLUMN($D$29))),0),0)</f>
        <v>0</v>
      </c>
      <c r="W32" s="360">
        <f>IFERROR(IF(INDEX('Sustenabilitatea proiectului'!$D$9:$AG$9,1,MATCH("Operare",'Sustenabilitatea proiectului'!$D$9:$AG$9,0)+(COLUMN(W32)-COLUMN($D$29)))="Operare",INDEX('Sustenabilitatea proiectului'!$D19:$AG19,1,MATCH("Operare",'Sustenabilitatea proiectului'!$D$9:$AG$9,0)+(COLUMN(W32)-COLUMN($D$29))),0),0)</f>
        <v>0</v>
      </c>
      <c r="X32" s="360">
        <f>IFERROR(IF(INDEX('Sustenabilitatea proiectului'!$D$9:$AG$9,1,MATCH("Operare",'Sustenabilitatea proiectului'!$D$9:$AG$9,0)+(COLUMN(X32)-COLUMN($D$29)))="Operare",INDEX('Sustenabilitatea proiectului'!$D19:$AG19,1,MATCH("Operare",'Sustenabilitatea proiectului'!$D$9:$AG$9,0)+(COLUMN(X32)-COLUMN($D$29))),0),0)</f>
        <v>0</v>
      </c>
      <c r="Y32" s="360">
        <f>IFERROR(IF(INDEX('Sustenabilitatea proiectului'!$D$9:$AG$9,1,MATCH("Operare",'Sustenabilitatea proiectului'!$D$9:$AG$9,0)+(COLUMN(Y32)-COLUMN($D$29)))="Operare",INDEX('Sustenabilitatea proiectului'!$D19:$AG19,1,MATCH("Operare",'Sustenabilitatea proiectului'!$D$9:$AG$9,0)+(COLUMN(Y32)-COLUMN($D$29))),0),0)</f>
        <v>0</v>
      </c>
      <c r="Z32" s="360">
        <f>IFERROR(IF(INDEX('Sustenabilitatea proiectului'!$D$9:$AG$9,1,MATCH("Operare",'Sustenabilitatea proiectului'!$D$9:$AG$9,0)+(COLUMN(Z32)-COLUMN($D$29)))="Operare",INDEX('Sustenabilitatea proiectului'!$D19:$AG19,1,MATCH("Operare",'Sustenabilitatea proiectului'!$D$9:$AG$9,0)+(COLUMN(Z32)-COLUMN($D$29))),0),0)</f>
        <v>0</v>
      </c>
      <c r="AA32" s="360">
        <f>IFERROR(IF(INDEX('Sustenabilitatea proiectului'!$D$9:$AG$9,1,MATCH("Operare",'Sustenabilitatea proiectului'!$D$9:$AG$9,0)+(COLUMN(AA32)-COLUMN($D$29)))="Operare",INDEX('Sustenabilitatea proiectului'!$D19:$AG19,1,MATCH("Operare",'Sustenabilitatea proiectului'!$D$9:$AG$9,0)+(COLUMN(AA32)-COLUMN($D$29))),0),0)</f>
        <v>0</v>
      </c>
      <c r="AB32" s="360">
        <f>IFERROR(IF(INDEX('Sustenabilitatea proiectului'!$D$9:$AG$9,1,MATCH("Operare",'Sustenabilitatea proiectului'!$D$9:$AG$9,0)+(COLUMN(AB32)-COLUMN($D$29)))="Operare",INDEX('Sustenabilitatea proiectului'!$D19:$AG19,1,MATCH("Operare",'Sustenabilitatea proiectului'!$D$9:$AG$9,0)+(COLUMN(AB32)-COLUMN($D$29))),0),0)</f>
        <v>0</v>
      </c>
      <c r="AC32" s="360">
        <f>IFERROR(IF(INDEX('Sustenabilitatea proiectului'!$D$9:$AG$9,1,MATCH("Operare",'Sustenabilitatea proiectului'!$D$9:$AG$9,0)+(COLUMN(AC32)-COLUMN($D$29)))="Operare",INDEX('Sustenabilitatea proiectului'!$D19:$AG19,1,MATCH("Operare",'Sustenabilitatea proiectului'!$D$9:$AG$9,0)+(COLUMN(AC32)-COLUMN($D$29))),0),0)</f>
        <v>0</v>
      </c>
      <c r="AD32" s="360">
        <f>IFERROR(IF(INDEX('Sustenabilitatea proiectului'!$D$9:$AG$9,1,MATCH("Operare",'Sustenabilitatea proiectului'!$D$9:$AG$9,0)+(COLUMN(AD32)-COLUMN($D$29)))="Operare",INDEX('Sustenabilitatea proiectului'!$D19:$AG19,1,MATCH("Operare",'Sustenabilitatea proiectului'!$D$9:$AG$9,0)+(COLUMN(AD32)-COLUMN($D$29))),0),0)</f>
        <v>0</v>
      </c>
      <c r="AE32" s="360">
        <f>IFERROR(IF(INDEX('Sustenabilitatea proiectului'!$D$9:$AG$9,1,MATCH("Operare",'Sustenabilitatea proiectului'!$D$9:$AG$9,0)+(COLUMN(AE32)-COLUMN($D$29)))="Operare",INDEX('Sustenabilitatea proiectului'!$D19:$AG19,1,MATCH("Operare",'Sustenabilitatea proiectului'!$D$9:$AG$9,0)+(COLUMN(AE32)-COLUMN($D$29))),0),0)</f>
        <v>0</v>
      </c>
      <c r="AF32" s="360">
        <f>IFERROR(IF(INDEX('Sustenabilitatea proiectului'!$D$9:$AG$9,1,MATCH("Operare",'Sustenabilitatea proiectului'!$D$9:$AG$9,0)+(COLUMN(AF32)-COLUMN($D$29)))="Operare",INDEX('Sustenabilitatea proiectului'!$D19:$AG19,1,MATCH("Operare",'Sustenabilitatea proiectului'!$D$9:$AG$9,0)+(COLUMN(AF32)-COLUMN($D$29))),0),0)</f>
        <v>0</v>
      </c>
      <c r="AG32" s="360">
        <f>IFERROR(IF(INDEX('Sustenabilitatea proiectului'!$D$9:$AG$9,1,MATCH("Operare",'Sustenabilitatea proiectului'!$D$9:$AG$9,0)+(COLUMN(AG32)-COLUMN($D$29)))="Operare",INDEX('Sustenabilitatea proiectului'!$D19:$AG19,1,MATCH("Operare",'Sustenabilitatea proiectului'!$D$9:$AG$9,0)+(COLUMN(AG32)-COLUMN($D$29))),0),0)</f>
        <v>0</v>
      </c>
    </row>
    <row r="33" spans="1:33" s="339" customFormat="1" ht="20.399999999999999" x14ac:dyDescent="0.3">
      <c r="B33" s="35">
        <f t="shared" si="5"/>
        <v>6</v>
      </c>
      <c r="C33" s="110" t="str">
        <f t="shared" si="5"/>
        <v xml:space="preserve">Subvenții, alocații bugetare si transferuri bugetare  </v>
      </c>
      <c r="D33" s="360">
        <f>IFERROR(IF(INDEX('Sustenabilitatea proiectului'!$D$9:$AG$9,1,MATCH("Operare",'Sustenabilitatea proiectului'!$D$9:$AG$9,0)+(COLUMN(D33)-COLUMN($D$29)))="Operare",INDEX('Sustenabilitatea proiectului'!$D21:$AG21,1,MATCH("Operare",'Sustenabilitatea proiectului'!$D$9:$AG$9,0)+(COLUMN(D33)-COLUMN($D$29))),0),0)</f>
        <v>0</v>
      </c>
      <c r="E33" s="360">
        <f>IFERROR(IF(INDEX('Sustenabilitatea proiectului'!$D$9:$AG$9,1,MATCH("Operare",'Sustenabilitatea proiectului'!$D$9:$AG$9,0)+(COLUMN(E33)-COLUMN($D$29)))="Operare",INDEX('Sustenabilitatea proiectului'!$D21:$AG21,1,MATCH("Operare",'Sustenabilitatea proiectului'!$D$9:$AG$9,0)+(COLUMN(E33)-COLUMN($D$29))),0),0)</f>
        <v>0</v>
      </c>
      <c r="F33" s="360">
        <f>IFERROR(IF(INDEX('Sustenabilitatea proiectului'!$D$9:$AG$9,1,MATCH("Operare",'Sustenabilitatea proiectului'!$D$9:$AG$9,0)+(COLUMN(F33)-COLUMN($D$29)))="Operare",INDEX('Sustenabilitatea proiectului'!$D21:$AG21,1,MATCH("Operare",'Sustenabilitatea proiectului'!$D$9:$AG$9,0)+(COLUMN(F33)-COLUMN($D$29))),0),0)</f>
        <v>0</v>
      </c>
      <c r="G33" s="360">
        <f>IFERROR(IF(INDEX('Sustenabilitatea proiectului'!$D$9:$AG$9,1,MATCH("Operare",'Sustenabilitatea proiectului'!$D$9:$AG$9,0)+(COLUMN(G33)-COLUMN($D$29)))="Operare",INDEX('Sustenabilitatea proiectului'!$D21:$AG21,1,MATCH("Operare",'Sustenabilitatea proiectului'!$D$9:$AG$9,0)+(COLUMN(G33)-COLUMN($D$29))),0),0)</f>
        <v>0</v>
      </c>
      <c r="H33" s="360">
        <f>IFERROR(IF(INDEX('Sustenabilitatea proiectului'!$D$9:$AG$9,1,MATCH("Operare",'Sustenabilitatea proiectului'!$D$9:$AG$9,0)+(COLUMN(H33)-COLUMN($D$29)))="Operare",INDEX('Sustenabilitatea proiectului'!$D21:$AG21,1,MATCH("Operare",'Sustenabilitatea proiectului'!$D$9:$AG$9,0)+(COLUMN(H33)-COLUMN($D$29))),0),0)</f>
        <v>0</v>
      </c>
      <c r="I33" s="360">
        <f>IFERROR(IF(INDEX('Sustenabilitatea proiectului'!$D$9:$AG$9,1,MATCH("Operare",'Sustenabilitatea proiectului'!$D$9:$AG$9,0)+(COLUMN(I33)-COLUMN($D$29)))="Operare",INDEX('Sustenabilitatea proiectului'!$D21:$AG21,1,MATCH("Operare",'Sustenabilitatea proiectului'!$D$9:$AG$9,0)+(COLUMN(I33)-COLUMN($D$29))),0),0)</f>
        <v>0</v>
      </c>
      <c r="J33" s="360">
        <f>IFERROR(IF(INDEX('Sustenabilitatea proiectului'!$D$9:$AG$9,1,MATCH("Operare",'Sustenabilitatea proiectului'!$D$9:$AG$9,0)+(COLUMN(J33)-COLUMN($D$29)))="Operare",INDEX('Sustenabilitatea proiectului'!$D21:$AG21,1,MATCH("Operare",'Sustenabilitatea proiectului'!$D$9:$AG$9,0)+(COLUMN(J33)-COLUMN($D$29))),0),0)</f>
        <v>0</v>
      </c>
      <c r="K33" s="360">
        <f>IFERROR(IF(INDEX('Sustenabilitatea proiectului'!$D$9:$AG$9,1,MATCH("Operare",'Sustenabilitatea proiectului'!$D$9:$AG$9,0)+(COLUMN(K33)-COLUMN($D$29)))="Operare",INDEX('Sustenabilitatea proiectului'!$D21:$AG21,1,MATCH("Operare",'Sustenabilitatea proiectului'!$D$9:$AG$9,0)+(COLUMN(K33)-COLUMN($D$29))),0),0)</f>
        <v>0</v>
      </c>
      <c r="L33" s="360">
        <f>IFERROR(IF(INDEX('Sustenabilitatea proiectului'!$D$9:$AG$9,1,MATCH("Operare",'Sustenabilitatea proiectului'!$D$9:$AG$9,0)+(COLUMN(L33)-COLUMN($D$29)))="Operare",INDEX('Sustenabilitatea proiectului'!$D21:$AG21,1,MATCH("Operare",'Sustenabilitatea proiectului'!$D$9:$AG$9,0)+(COLUMN(L33)-COLUMN($D$29))),0),0)</f>
        <v>0</v>
      </c>
      <c r="M33" s="360">
        <f>IFERROR(IF(INDEX('Sustenabilitatea proiectului'!$D$9:$AG$9,1,MATCH("Operare",'Sustenabilitatea proiectului'!$D$9:$AG$9,0)+(COLUMN(M33)-COLUMN($D$29)))="Operare",INDEX('Sustenabilitatea proiectului'!$D21:$AG21,1,MATCH("Operare",'Sustenabilitatea proiectului'!$D$9:$AG$9,0)+(COLUMN(M33)-COLUMN($D$29))),0),0)</f>
        <v>0</v>
      </c>
      <c r="N33" s="360">
        <f>IFERROR(IF(INDEX('Sustenabilitatea proiectului'!$D$9:$AG$9,1,MATCH("Operare",'Sustenabilitatea proiectului'!$D$9:$AG$9,0)+(COLUMN(N33)-COLUMN($D$29)))="Operare",INDEX('Sustenabilitatea proiectului'!$D21:$AG21,1,MATCH("Operare",'Sustenabilitatea proiectului'!$D$9:$AG$9,0)+(COLUMN(N33)-COLUMN($D$29))),0),0)</f>
        <v>0</v>
      </c>
      <c r="O33" s="360">
        <f>IFERROR(IF(INDEX('Sustenabilitatea proiectului'!$D$9:$AG$9,1,MATCH("Operare",'Sustenabilitatea proiectului'!$D$9:$AG$9,0)+(COLUMN(O33)-COLUMN($D$29)))="Operare",INDEX('Sustenabilitatea proiectului'!$D21:$AG21,1,MATCH("Operare",'Sustenabilitatea proiectului'!$D$9:$AG$9,0)+(COLUMN(O33)-COLUMN($D$29))),0),0)</f>
        <v>0</v>
      </c>
      <c r="P33" s="360">
        <f>IFERROR(IF(INDEX('Sustenabilitatea proiectului'!$D$9:$AG$9,1,MATCH("Operare",'Sustenabilitatea proiectului'!$D$9:$AG$9,0)+(COLUMN(P33)-COLUMN($D$29)))="Operare",INDEX('Sustenabilitatea proiectului'!$D21:$AG21,1,MATCH("Operare",'Sustenabilitatea proiectului'!$D$9:$AG$9,0)+(COLUMN(P33)-COLUMN($D$29))),0),0)</f>
        <v>0</v>
      </c>
      <c r="Q33" s="360">
        <f>IFERROR(IF(INDEX('Sustenabilitatea proiectului'!$D$9:$AG$9,1,MATCH("Operare",'Sustenabilitatea proiectului'!$D$9:$AG$9,0)+(COLUMN(Q33)-COLUMN($D$29)))="Operare",INDEX('Sustenabilitatea proiectului'!$D21:$AG21,1,MATCH("Operare",'Sustenabilitatea proiectului'!$D$9:$AG$9,0)+(COLUMN(Q33)-COLUMN($D$29))),0),0)</f>
        <v>0</v>
      </c>
      <c r="R33" s="360">
        <f>IFERROR(IF(INDEX('Sustenabilitatea proiectului'!$D$9:$AG$9,1,MATCH("Operare",'Sustenabilitatea proiectului'!$D$9:$AG$9,0)+(COLUMN(R33)-COLUMN($D$29)))="Operare",INDEX('Sustenabilitatea proiectului'!$D21:$AG21,1,MATCH("Operare",'Sustenabilitatea proiectului'!$D$9:$AG$9,0)+(COLUMN(R33)-COLUMN($D$29))),0),0)</f>
        <v>0</v>
      </c>
      <c r="S33" s="360">
        <f>IFERROR(IF(INDEX('Sustenabilitatea proiectului'!$D$9:$AG$9,1,MATCH("Operare",'Sustenabilitatea proiectului'!$D$9:$AG$9,0)+(COLUMN(S33)-COLUMN($D$29)))="Operare",INDEX('Sustenabilitatea proiectului'!$D21:$AG21,1,MATCH("Operare",'Sustenabilitatea proiectului'!$D$9:$AG$9,0)+(COLUMN(S33)-COLUMN($D$29))),0),0)</f>
        <v>0</v>
      </c>
      <c r="T33" s="360">
        <f>IFERROR(IF(INDEX('Sustenabilitatea proiectului'!$D$9:$AG$9,1,MATCH("Operare",'Sustenabilitatea proiectului'!$D$9:$AG$9,0)+(COLUMN(T33)-COLUMN($D$29)))="Operare",INDEX('Sustenabilitatea proiectului'!$D21:$AG21,1,MATCH("Operare",'Sustenabilitatea proiectului'!$D$9:$AG$9,0)+(COLUMN(T33)-COLUMN($D$29))),0),0)</f>
        <v>0</v>
      </c>
      <c r="U33" s="360">
        <f>IFERROR(IF(INDEX('Sustenabilitatea proiectului'!$D$9:$AG$9,1,MATCH("Operare",'Sustenabilitatea proiectului'!$D$9:$AG$9,0)+(COLUMN(U33)-COLUMN($D$29)))="Operare",INDEX('Sustenabilitatea proiectului'!$D21:$AG21,1,MATCH("Operare",'Sustenabilitatea proiectului'!$D$9:$AG$9,0)+(COLUMN(U33)-COLUMN($D$29))),0),0)</f>
        <v>0</v>
      </c>
      <c r="V33" s="360">
        <v>0</v>
      </c>
      <c r="W33" s="360">
        <f>IFERROR(IF(INDEX('Sustenabilitatea proiectului'!$D$9:$AG$9,1,MATCH("Operare",'Sustenabilitatea proiectului'!$D$9:$AG$9,0)+(COLUMN(W33)-COLUMN($D$29)))="Operare",INDEX('Sustenabilitatea proiectului'!$D21:$AG21,1,MATCH("Operare",'Sustenabilitatea proiectului'!$D$9:$AG$9,0)+(COLUMN(W33)-COLUMN($D$29))),0),0)</f>
        <v>0</v>
      </c>
      <c r="X33" s="360">
        <f>IFERROR(IF(INDEX('Sustenabilitatea proiectului'!$D$9:$AG$9,1,MATCH("Operare",'Sustenabilitatea proiectului'!$D$9:$AG$9,0)+(COLUMN(X33)-COLUMN($D$29)))="Operare",INDEX('Sustenabilitatea proiectului'!$D21:$AG21,1,MATCH("Operare",'Sustenabilitatea proiectului'!$D$9:$AG$9,0)+(COLUMN(X33)-COLUMN($D$29))),0),0)</f>
        <v>0</v>
      </c>
      <c r="Y33" s="360">
        <f>IFERROR(IF(INDEX('Sustenabilitatea proiectului'!$D$9:$AG$9,1,MATCH("Operare",'Sustenabilitatea proiectului'!$D$9:$AG$9,0)+(COLUMN(Y33)-COLUMN($D$29)))="Operare",INDEX('Sustenabilitatea proiectului'!$D21:$AG21,1,MATCH("Operare",'Sustenabilitatea proiectului'!$D$9:$AG$9,0)+(COLUMN(Y33)-COLUMN($D$29))),0),0)</f>
        <v>0</v>
      </c>
      <c r="Z33" s="360">
        <f>IFERROR(IF(INDEX('Sustenabilitatea proiectului'!$D$9:$AG$9,1,MATCH("Operare",'Sustenabilitatea proiectului'!$D$9:$AG$9,0)+(COLUMN(Z33)-COLUMN($D$29)))="Operare",INDEX('Sustenabilitatea proiectului'!$D21:$AG21,1,MATCH("Operare",'Sustenabilitatea proiectului'!$D$9:$AG$9,0)+(COLUMN(Z33)-COLUMN($D$29))),0),0)</f>
        <v>0</v>
      </c>
      <c r="AA33" s="360">
        <f>IFERROR(IF(INDEX('Sustenabilitatea proiectului'!$D$9:$AG$9,1,MATCH("Operare",'Sustenabilitatea proiectului'!$D$9:$AG$9,0)+(COLUMN(AA33)-COLUMN($D$29)))="Operare",INDEX('Sustenabilitatea proiectului'!$D21:$AG21,1,MATCH("Operare",'Sustenabilitatea proiectului'!$D$9:$AG$9,0)+(COLUMN(AA33)-COLUMN($D$29))),0),0)</f>
        <v>0</v>
      </c>
      <c r="AB33" s="360">
        <f>IFERROR(IF(INDEX('Sustenabilitatea proiectului'!$D$9:$AG$9,1,MATCH("Operare",'Sustenabilitatea proiectului'!$D$9:$AG$9,0)+(COLUMN(AB33)-COLUMN($D$29)))="Operare",INDEX('Sustenabilitatea proiectului'!$D21:$AG21,1,MATCH("Operare",'Sustenabilitatea proiectului'!$D$9:$AG$9,0)+(COLUMN(AB33)-COLUMN($D$29))),0),0)</f>
        <v>0</v>
      </c>
      <c r="AC33" s="360">
        <f>IFERROR(IF(INDEX('Sustenabilitatea proiectului'!$D$9:$AG$9,1,MATCH("Operare",'Sustenabilitatea proiectului'!$D$9:$AG$9,0)+(COLUMN(AC33)-COLUMN($D$29)))="Operare",INDEX('Sustenabilitatea proiectului'!$D21:$AG21,1,MATCH("Operare",'Sustenabilitatea proiectului'!$D$9:$AG$9,0)+(COLUMN(AC33)-COLUMN($D$29))),0),0)</f>
        <v>0</v>
      </c>
      <c r="AD33" s="360">
        <f>IFERROR(IF(INDEX('Sustenabilitatea proiectului'!$D$9:$AG$9,1,MATCH("Operare",'Sustenabilitatea proiectului'!$D$9:$AG$9,0)+(COLUMN(AD33)-COLUMN($D$29)))="Operare",INDEX('Sustenabilitatea proiectului'!$D21:$AG21,1,MATCH("Operare",'Sustenabilitatea proiectului'!$D$9:$AG$9,0)+(COLUMN(AD33)-COLUMN($D$29))),0),0)</f>
        <v>0</v>
      </c>
      <c r="AE33" s="360">
        <f>IFERROR(IF(INDEX('Sustenabilitatea proiectului'!$D$9:$AG$9,1,MATCH("Operare",'Sustenabilitatea proiectului'!$D$9:$AG$9,0)+(COLUMN(AE33)-COLUMN($D$29)))="Operare",INDEX('Sustenabilitatea proiectului'!$D21:$AG21,1,MATCH("Operare",'Sustenabilitatea proiectului'!$D$9:$AG$9,0)+(COLUMN(AE33)-COLUMN($D$29))),0),0)</f>
        <v>0</v>
      </c>
      <c r="AF33" s="360">
        <f>IFERROR(IF(INDEX('Sustenabilitatea proiectului'!$D$9:$AG$9,1,MATCH("Operare",'Sustenabilitatea proiectului'!$D$9:$AG$9,0)+(COLUMN(AF33)-COLUMN($D$29)))="Operare",INDEX('Sustenabilitatea proiectului'!$D21:$AG21,1,MATCH("Operare",'Sustenabilitatea proiectului'!$D$9:$AG$9,0)+(COLUMN(AF33)-COLUMN($D$29))),0),0)</f>
        <v>0</v>
      </c>
      <c r="AG33" s="360">
        <f>IFERROR(IF(INDEX('Sustenabilitatea proiectului'!$D$9:$AG$9,1,MATCH("Operare",'Sustenabilitatea proiectului'!$D$9:$AG$9,0)+(COLUMN(AG33)-COLUMN($D$29)))="Operare",INDEX('Sustenabilitatea proiectului'!$D21:$AG21,1,MATCH("Operare",'Sustenabilitatea proiectului'!$D$9:$AG$9,0)+(COLUMN(AG33)-COLUMN($D$29))),0),0)</f>
        <v>0</v>
      </c>
    </row>
    <row r="34" spans="1:33" s="339" customFormat="1" ht="20.399999999999999" x14ac:dyDescent="0.3">
      <c r="B34" s="35">
        <f t="shared" si="5"/>
        <v>8</v>
      </c>
      <c r="C34" s="110" t="str">
        <f t="shared" si="5"/>
        <v>Alte venituri - trebuie detaliate în Planul de dezvoltare</v>
      </c>
      <c r="D34" s="360">
        <f>IFERROR(IF(INDEX('Sustenabilitatea proiectului'!$D$9:$AG$9,1,MATCH("Operare",'Sustenabilitatea proiectului'!$D$9:$AG$9,0)+(COLUMN(D34)-COLUMN($D$29)))="Operare",INDEX('Sustenabilitatea proiectului'!$D23:$AG23,1,MATCH("Operare",'Sustenabilitatea proiectului'!$D$9:$AG$9,0)+(COLUMN(D34)-COLUMN($D$29))),0),0)</f>
        <v>0</v>
      </c>
      <c r="E34" s="360">
        <f>IFERROR(IF(INDEX('Sustenabilitatea proiectului'!$D$9:$AG$9,1,MATCH("Operare",'Sustenabilitatea proiectului'!$D$9:$AG$9,0)+(COLUMN(E34)-COLUMN($D$29)))="Operare",INDEX('Sustenabilitatea proiectului'!$D23:$AG23,1,MATCH("Operare",'Sustenabilitatea proiectului'!$D$9:$AG$9,0)+(COLUMN(E34)-COLUMN($D$29))),0),0)</f>
        <v>0</v>
      </c>
      <c r="F34" s="360">
        <f>IFERROR(IF(INDEX('Sustenabilitatea proiectului'!$D$9:$AG$9,1,MATCH("Operare",'Sustenabilitatea proiectului'!$D$9:$AG$9,0)+(COLUMN(F34)-COLUMN($D$29)))="Operare",INDEX('Sustenabilitatea proiectului'!$D23:$AG23,1,MATCH("Operare",'Sustenabilitatea proiectului'!$D$9:$AG$9,0)+(COLUMN(F34)-COLUMN($D$29))),0),0)</f>
        <v>0</v>
      </c>
      <c r="G34" s="360">
        <f>IFERROR(IF(INDEX('Sustenabilitatea proiectului'!$D$9:$AG$9,1,MATCH("Operare",'Sustenabilitatea proiectului'!$D$9:$AG$9,0)+(COLUMN(G34)-COLUMN($D$29)))="Operare",INDEX('Sustenabilitatea proiectului'!$D23:$AG23,1,MATCH("Operare",'Sustenabilitatea proiectului'!$D$9:$AG$9,0)+(COLUMN(G34)-COLUMN($D$29))),0),0)</f>
        <v>0</v>
      </c>
      <c r="H34" s="360">
        <f>IFERROR(IF(INDEX('Sustenabilitatea proiectului'!$D$9:$AG$9,1,MATCH("Operare",'Sustenabilitatea proiectului'!$D$9:$AG$9,0)+(COLUMN(H34)-COLUMN($D$29)))="Operare",INDEX('Sustenabilitatea proiectului'!$D23:$AG23,1,MATCH("Operare",'Sustenabilitatea proiectului'!$D$9:$AG$9,0)+(COLUMN(H34)-COLUMN($D$29))),0),0)</f>
        <v>0</v>
      </c>
      <c r="I34" s="360">
        <f>IFERROR(IF(INDEX('Sustenabilitatea proiectului'!$D$9:$AG$9,1,MATCH("Operare",'Sustenabilitatea proiectului'!$D$9:$AG$9,0)+(COLUMN(I34)-COLUMN($D$29)))="Operare",INDEX('Sustenabilitatea proiectului'!$D23:$AG23,1,MATCH("Operare",'Sustenabilitatea proiectului'!$D$9:$AG$9,0)+(COLUMN(I34)-COLUMN($D$29))),0),0)</f>
        <v>0</v>
      </c>
      <c r="J34" s="360">
        <f>IFERROR(IF(INDEX('Sustenabilitatea proiectului'!$D$9:$AG$9,1,MATCH("Operare",'Sustenabilitatea proiectului'!$D$9:$AG$9,0)+(COLUMN(J34)-COLUMN($D$29)))="Operare",INDEX('Sustenabilitatea proiectului'!$D23:$AG23,1,MATCH("Operare",'Sustenabilitatea proiectului'!$D$9:$AG$9,0)+(COLUMN(J34)-COLUMN($D$29))),0),0)</f>
        <v>0</v>
      </c>
      <c r="K34" s="360">
        <f>IFERROR(IF(INDEX('Sustenabilitatea proiectului'!$D$9:$AG$9,1,MATCH("Operare",'Sustenabilitatea proiectului'!$D$9:$AG$9,0)+(COLUMN(K34)-COLUMN($D$29)))="Operare",INDEX('Sustenabilitatea proiectului'!$D23:$AG23,1,MATCH("Operare",'Sustenabilitatea proiectului'!$D$9:$AG$9,0)+(COLUMN(K34)-COLUMN($D$29))),0),0)</f>
        <v>0</v>
      </c>
      <c r="L34" s="360">
        <f>IFERROR(IF(INDEX('Sustenabilitatea proiectului'!$D$9:$AG$9,1,MATCH("Operare",'Sustenabilitatea proiectului'!$D$9:$AG$9,0)+(COLUMN(L34)-COLUMN($D$29)))="Operare",INDEX('Sustenabilitatea proiectului'!$D23:$AG23,1,MATCH("Operare",'Sustenabilitatea proiectului'!$D$9:$AG$9,0)+(COLUMN(L34)-COLUMN($D$29))),0),0)</f>
        <v>0</v>
      </c>
      <c r="M34" s="360">
        <f>IFERROR(IF(INDEX('Sustenabilitatea proiectului'!$D$9:$AG$9,1,MATCH("Operare",'Sustenabilitatea proiectului'!$D$9:$AG$9,0)+(COLUMN(M34)-COLUMN($D$29)))="Operare",INDEX('Sustenabilitatea proiectului'!$D23:$AG23,1,MATCH("Operare",'Sustenabilitatea proiectului'!$D$9:$AG$9,0)+(COLUMN(M34)-COLUMN($D$29))),0),0)</f>
        <v>0</v>
      </c>
      <c r="N34" s="360">
        <f>IFERROR(IF(INDEX('Sustenabilitatea proiectului'!$D$9:$AG$9,1,MATCH("Operare",'Sustenabilitatea proiectului'!$D$9:$AG$9,0)+(COLUMN(N34)-COLUMN($D$29)))="Operare",INDEX('Sustenabilitatea proiectului'!$D23:$AG23,1,MATCH("Operare",'Sustenabilitatea proiectului'!$D$9:$AG$9,0)+(COLUMN(N34)-COLUMN($D$29))),0),0)</f>
        <v>0</v>
      </c>
      <c r="O34" s="360">
        <f>IFERROR(IF(INDEX('Sustenabilitatea proiectului'!$D$9:$AG$9,1,MATCH("Operare",'Sustenabilitatea proiectului'!$D$9:$AG$9,0)+(COLUMN(O34)-COLUMN($D$29)))="Operare",INDEX('Sustenabilitatea proiectului'!$D23:$AG23,1,MATCH("Operare",'Sustenabilitatea proiectului'!$D$9:$AG$9,0)+(COLUMN(O34)-COLUMN($D$29))),0),0)</f>
        <v>0</v>
      </c>
      <c r="P34" s="360">
        <f>IFERROR(IF(INDEX('Sustenabilitatea proiectului'!$D$9:$AG$9,1,MATCH("Operare",'Sustenabilitatea proiectului'!$D$9:$AG$9,0)+(COLUMN(P34)-COLUMN($D$29)))="Operare",INDEX('Sustenabilitatea proiectului'!$D23:$AG23,1,MATCH("Operare",'Sustenabilitatea proiectului'!$D$9:$AG$9,0)+(COLUMN(P34)-COLUMN($D$29))),0),0)</f>
        <v>0</v>
      </c>
      <c r="Q34" s="360">
        <f>IFERROR(IF(INDEX('Sustenabilitatea proiectului'!$D$9:$AG$9,1,MATCH("Operare",'Sustenabilitatea proiectului'!$D$9:$AG$9,0)+(COLUMN(Q34)-COLUMN($D$29)))="Operare",INDEX('Sustenabilitatea proiectului'!$D23:$AG23,1,MATCH("Operare",'Sustenabilitatea proiectului'!$D$9:$AG$9,0)+(COLUMN(Q34)-COLUMN($D$29))),0),0)</f>
        <v>0</v>
      </c>
      <c r="R34" s="360">
        <f>IFERROR(IF(INDEX('Sustenabilitatea proiectului'!$D$9:$AG$9,1,MATCH("Operare",'Sustenabilitatea proiectului'!$D$9:$AG$9,0)+(COLUMN(R34)-COLUMN($D$29)))="Operare",INDEX('Sustenabilitatea proiectului'!$D23:$AG23,1,MATCH("Operare",'Sustenabilitatea proiectului'!$D$9:$AG$9,0)+(COLUMN(R34)-COLUMN($D$29))),0),0)</f>
        <v>0</v>
      </c>
      <c r="S34" s="360">
        <f>IFERROR(IF(INDEX('Sustenabilitatea proiectului'!$D$9:$AG$9,1,MATCH("Operare",'Sustenabilitatea proiectului'!$D$9:$AG$9,0)+(COLUMN(S34)-COLUMN($D$29)))="Operare",INDEX('Sustenabilitatea proiectului'!$D23:$AG23,1,MATCH("Operare",'Sustenabilitatea proiectului'!$D$9:$AG$9,0)+(COLUMN(S34)-COLUMN($D$29))),0),0)</f>
        <v>0</v>
      </c>
      <c r="T34" s="360">
        <f>IFERROR(IF(INDEX('Sustenabilitatea proiectului'!$D$9:$AG$9,1,MATCH("Operare",'Sustenabilitatea proiectului'!$D$9:$AG$9,0)+(COLUMN(T34)-COLUMN($D$29)))="Operare",INDEX('Sustenabilitatea proiectului'!$D23:$AG23,1,MATCH("Operare",'Sustenabilitatea proiectului'!$D$9:$AG$9,0)+(COLUMN(T34)-COLUMN($D$29))),0),0)</f>
        <v>0</v>
      </c>
      <c r="U34" s="360">
        <f>IFERROR(IF(INDEX('Sustenabilitatea proiectului'!$D$9:$AG$9,1,MATCH("Operare",'Sustenabilitatea proiectului'!$D$9:$AG$9,0)+(COLUMN(U34)-COLUMN($D$29)))="Operare",INDEX('Sustenabilitatea proiectului'!$D23:$AG23,1,MATCH("Operare",'Sustenabilitatea proiectului'!$D$9:$AG$9,0)+(COLUMN(U34)-COLUMN($D$29))),0),0)</f>
        <v>0</v>
      </c>
      <c r="V34" s="360">
        <f>IFERROR(IF(INDEX('Sustenabilitatea proiectului'!$D$9:$AG$9,1,MATCH("Operare",'Sustenabilitatea proiectului'!$D$9:$AG$9,0)+(COLUMN(V34)-COLUMN($D$29)))="Operare",INDEX('Sustenabilitatea proiectului'!$D23:$AG23,1,MATCH("Operare",'Sustenabilitatea proiectului'!$D$9:$AG$9,0)+(COLUMN(V34)-COLUMN($D$29))),0),0)</f>
        <v>0</v>
      </c>
      <c r="W34" s="360">
        <f>IFERROR(IF(INDEX('Sustenabilitatea proiectului'!$D$9:$AG$9,1,MATCH("Operare",'Sustenabilitatea proiectului'!$D$9:$AG$9,0)+(COLUMN(W34)-COLUMN($D$29)))="Operare",INDEX('Sustenabilitatea proiectului'!$D23:$AG23,1,MATCH("Operare",'Sustenabilitatea proiectului'!$D$9:$AG$9,0)+(COLUMN(W34)-COLUMN($D$29))),0),0)</f>
        <v>0</v>
      </c>
      <c r="X34" s="360">
        <f>IFERROR(IF(INDEX('Sustenabilitatea proiectului'!$D$9:$AG$9,1,MATCH("Operare",'Sustenabilitatea proiectului'!$D$9:$AG$9,0)+(COLUMN(X34)-COLUMN($D$29)))="Operare",INDEX('Sustenabilitatea proiectului'!$D23:$AG23,1,MATCH("Operare",'Sustenabilitatea proiectului'!$D$9:$AG$9,0)+(COLUMN(X34)-COLUMN($D$29))),0),0)</f>
        <v>0</v>
      </c>
      <c r="Y34" s="360">
        <f>IFERROR(IF(INDEX('Sustenabilitatea proiectului'!$D$9:$AG$9,1,MATCH("Operare",'Sustenabilitatea proiectului'!$D$9:$AG$9,0)+(COLUMN(Y34)-COLUMN($D$29)))="Operare",INDEX('Sustenabilitatea proiectului'!$D23:$AG23,1,MATCH("Operare",'Sustenabilitatea proiectului'!$D$9:$AG$9,0)+(COLUMN(Y34)-COLUMN($D$29))),0),0)</f>
        <v>0</v>
      </c>
      <c r="Z34" s="360">
        <f>IFERROR(IF(INDEX('Sustenabilitatea proiectului'!$D$9:$AG$9,1,MATCH("Operare",'Sustenabilitatea proiectului'!$D$9:$AG$9,0)+(COLUMN(Z34)-COLUMN($D$29)))="Operare",INDEX('Sustenabilitatea proiectului'!$D23:$AG23,1,MATCH("Operare",'Sustenabilitatea proiectului'!$D$9:$AG$9,0)+(COLUMN(Z34)-COLUMN($D$29))),0),0)</f>
        <v>0</v>
      </c>
      <c r="AA34" s="360">
        <f>IFERROR(IF(INDEX('Sustenabilitatea proiectului'!$D$9:$AG$9,1,MATCH("Operare",'Sustenabilitatea proiectului'!$D$9:$AG$9,0)+(COLUMN(AA34)-COLUMN($D$29)))="Operare",INDEX('Sustenabilitatea proiectului'!$D23:$AG23,1,MATCH("Operare",'Sustenabilitatea proiectului'!$D$9:$AG$9,0)+(COLUMN(AA34)-COLUMN($D$29))),0),0)</f>
        <v>0</v>
      </c>
      <c r="AB34" s="360">
        <f>IFERROR(IF(INDEX('Sustenabilitatea proiectului'!$D$9:$AG$9,1,MATCH("Operare",'Sustenabilitatea proiectului'!$D$9:$AG$9,0)+(COLUMN(AB34)-COLUMN($D$29)))="Operare",INDEX('Sustenabilitatea proiectului'!$D23:$AG23,1,MATCH("Operare",'Sustenabilitatea proiectului'!$D$9:$AG$9,0)+(COLUMN(AB34)-COLUMN($D$29))),0),0)</f>
        <v>0</v>
      </c>
      <c r="AC34" s="360">
        <f>IFERROR(IF(INDEX('Sustenabilitatea proiectului'!$D$9:$AG$9,1,MATCH("Operare",'Sustenabilitatea proiectului'!$D$9:$AG$9,0)+(COLUMN(AC34)-COLUMN($D$29)))="Operare",INDEX('Sustenabilitatea proiectului'!$D23:$AG23,1,MATCH("Operare",'Sustenabilitatea proiectului'!$D$9:$AG$9,0)+(COLUMN(AC34)-COLUMN($D$29))),0),0)</f>
        <v>0</v>
      </c>
      <c r="AD34" s="360">
        <f>IFERROR(IF(INDEX('Sustenabilitatea proiectului'!$D$9:$AG$9,1,MATCH("Operare",'Sustenabilitatea proiectului'!$D$9:$AG$9,0)+(COLUMN(AD34)-COLUMN($D$29)))="Operare",INDEX('Sustenabilitatea proiectului'!$D23:$AG23,1,MATCH("Operare",'Sustenabilitatea proiectului'!$D$9:$AG$9,0)+(COLUMN(AD34)-COLUMN($D$29))),0),0)</f>
        <v>0</v>
      </c>
      <c r="AE34" s="360">
        <f>IFERROR(IF(INDEX('Sustenabilitatea proiectului'!$D$9:$AG$9,1,MATCH("Operare",'Sustenabilitatea proiectului'!$D$9:$AG$9,0)+(COLUMN(AE34)-COLUMN($D$29)))="Operare",INDEX('Sustenabilitatea proiectului'!$D23:$AG23,1,MATCH("Operare",'Sustenabilitatea proiectului'!$D$9:$AG$9,0)+(COLUMN(AE34)-COLUMN($D$29))),0),0)</f>
        <v>0</v>
      </c>
      <c r="AF34" s="360">
        <f>IFERROR(IF(INDEX('Sustenabilitatea proiectului'!$D$9:$AG$9,1,MATCH("Operare",'Sustenabilitatea proiectului'!$D$9:$AG$9,0)+(COLUMN(AF34)-COLUMN($D$29)))="Operare",INDEX('Sustenabilitatea proiectului'!$D23:$AG23,1,MATCH("Operare",'Sustenabilitatea proiectului'!$D$9:$AG$9,0)+(COLUMN(AF34)-COLUMN($D$29))),0),0)</f>
        <v>0</v>
      </c>
      <c r="AG34" s="360">
        <f>IFERROR(IF(INDEX('Sustenabilitatea proiectului'!$D$9:$AG$9,1,MATCH("Operare",'Sustenabilitatea proiectului'!$D$9:$AG$9,0)+(COLUMN(AG34)-COLUMN($D$29)))="Operare",INDEX('Sustenabilitatea proiectului'!$D23:$AG23,1,MATCH("Operare",'Sustenabilitatea proiectului'!$D$9:$AG$9,0)+(COLUMN(AG34)-COLUMN($D$29))),0),0)</f>
        <v>0</v>
      </c>
    </row>
    <row r="35" spans="1:33" s="109" customFormat="1" x14ac:dyDescent="0.3">
      <c r="B35" s="36"/>
      <c r="C35" s="355" t="s">
        <v>393</v>
      </c>
      <c r="D35" s="361">
        <f t="shared" ref="D35:AG35" si="6">SUM(D29:D34)</f>
        <v>0</v>
      </c>
      <c r="E35" s="361">
        <f t="shared" si="6"/>
        <v>0</v>
      </c>
      <c r="F35" s="361">
        <f t="shared" si="6"/>
        <v>0</v>
      </c>
      <c r="G35" s="361">
        <f t="shared" si="6"/>
        <v>0</v>
      </c>
      <c r="H35" s="361">
        <f t="shared" si="6"/>
        <v>0</v>
      </c>
      <c r="I35" s="361">
        <f t="shared" si="6"/>
        <v>0</v>
      </c>
      <c r="J35" s="361">
        <f t="shared" si="6"/>
        <v>0</v>
      </c>
      <c r="K35" s="361">
        <f t="shared" si="6"/>
        <v>0</v>
      </c>
      <c r="L35" s="361">
        <f t="shared" si="6"/>
        <v>0</v>
      </c>
      <c r="M35" s="361">
        <f t="shared" si="6"/>
        <v>0</v>
      </c>
      <c r="N35" s="361">
        <f t="shared" si="6"/>
        <v>0</v>
      </c>
      <c r="O35" s="361">
        <f t="shared" si="6"/>
        <v>0</v>
      </c>
      <c r="P35" s="361">
        <f t="shared" si="6"/>
        <v>0</v>
      </c>
      <c r="Q35" s="361">
        <f t="shared" si="6"/>
        <v>0</v>
      </c>
      <c r="R35" s="361">
        <f t="shared" si="6"/>
        <v>0</v>
      </c>
      <c r="S35" s="361">
        <f t="shared" si="6"/>
        <v>0</v>
      </c>
      <c r="T35" s="361">
        <f t="shared" si="6"/>
        <v>0</v>
      </c>
      <c r="U35" s="361">
        <f t="shared" si="6"/>
        <v>0</v>
      </c>
      <c r="V35" s="361">
        <f t="shared" si="6"/>
        <v>0</v>
      </c>
      <c r="W35" s="361">
        <f t="shared" si="6"/>
        <v>0</v>
      </c>
      <c r="X35" s="361">
        <f t="shared" si="6"/>
        <v>0</v>
      </c>
      <c r="Y35" s="361">
        <f t="shared" si="6"/>
        <v>0</v>
      </c>
      <c r="Z35" s="361">
        <f t="shared" si="6"/>
        <v>0</v>
      </c>
      <c r="AA35" s="361">
        <f t="shared" si="6"/>
        <v>0</v>
      </c>
      <c r="AB35" s="361">
        <f t="shared" si="6"/>
        <v>0</v>
      </c>
      <c r="AC35" s="361">
        <f t="shared" si="6"/>
        <v>0</v>
      </c>
      <c r="AD35" s="361">
        <f t="shared" si="6"/>
        <v>0</v>
      </c>
      <c r="AE35" s="361">
        <f t="shared" si="6"/>
        <v>0</v>
      </c>
      <c r="AF35" s="361">
        <f t="shared" si="6"/>
        <v>0</v>
      </c>
      <c r="AG35" s="361">
        <f t="shared" si="6"/>
        <v>0</v>
      </c>
    </row>
    <row r="36" spans="1:33" s="109" customFormat="1" x14ac:dyDescent="0.3">
      <c r="B36" s="343"/>
      <c r="C36" s="362"/>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row>
    <row r="37" spans="1:33" s="38" customFormat="1" ht="20.399999999999999" x14ac:dyDescent="0.3">
      <c r="B37" s="110">
        <f t="shared" ref="B37:C45" si="7">B13</f>
        <v>1</v>
      </c>
      <c r="C37" s="110" t="str">
        <f t="shared" si="7"/>
        <v>Cheltuieli cu materiile prime,  materialele consumabile, materiale</v>
      </c>
      <c r="D37" s="360">
        <f>IFERROR(IF(INDEX('Sustenabilitatea proiectului'!$D$9:$AG$9,1,MATCH("Operare",'Sustenabilitatea proiectului'!$D$9:$AG$9,0)+(COLUMN(D37)-COLUMN($D$37)))="Operare",INDEX('Sustenabilitatea proiectului'!$D26:$AG26,1,MATCH("Operare",'Sustenabilitatea proiectului'!$D$9:$AG$9,0)+(COLUMN(D37)-COLUMN($D$37))),0),0)</f>
        <v>0</v>
      </c>
      <c r="E37" s="360">
        <f>IFERROR(IF(INDEX('Sustenabilitatea proiectului'!$D$9:$AG$9,1,MATCH("Operare",'Sustenabilitatea proiectului'!$D$9:$AG$9,0)+(COLUMN(E37)-COLUMN($D$37)))="Operare",INDEX('Sustenabilitatea proiectului'!$D26:$AG26,1,MATCH("Operare",'Sustenabilitatea proiectului'!$D$9:$AG$9,0)+(COLUMN(E37)-COLUMN($D$37))),0),0)</f>
        <v>0</v>
      </c>
      <c r="F37" s="360">
        <f>IFERROR(IF(INDEX('Sustenabilitatea proiectului'!$D$9:$AG$9,1,MATCH("Operare",'Sustenabilitatea proiectului'!$D$9:$AG$9,0)+(COLUMN(F37)-COLUMN($D$37)))="Operare",INDEX('Sustenabilitatea proiectului'!$D26:$AG26,1,MATCH("Operare",'Sustenabilitatea proiectului'!$D$9:$AG$9,0)+(COLUMN(F37)-COLUMN($D$37))),0),0)</f>
        <v>0</v>
      </c>
      <c r="G37" s="360">
        <f>IFERROR(IF(INDEX('Sustenabilitatea proiectului'!$D$9:$AG$9,1,MATCH("Operare",'Sustenabilitatea proiectului'!$D$9:$AG$9,0)+(COLUMN(G37)-COLUMN($D$37)))="Operare",INDEX('Sustenabilitatea proiectului'!$D26:$AG26,1,MATCH("Operare",'Sustenabilitatea proiectului'!$D$9:$AG$9,0)+(COLUMN(G37)-COLUMN($D$37))),0),0)</f>
        <v>0</v>
      </c>
      <c r="H37" s="360">
        <f>IFERROR(IF(INDEX('Sustenabilitatea proiectului'!$D$9:$AG$9,1,MATCH("Operare",'Sustenabilitatea proiectului'!$D$9:$AG$9,0)+(COLUMN(H37)-COLUMN($D$37)))="Operare",INDEX('Sustenabilitatea proiectului'!$D26:$AG26,1,MATCH("Operare",'Sustenabilitatea proiectului'!$D$9:$AG$9,0)+(COLUMN(H37)-COLUMN($D$37))),0),0)</f>
        <v>0</v>
      </c>
      <c r="I37" s="360">
        <f>IFERROR(IF(INDEX('Sustenabilitatea proiectului'!$D$9:$AG$9,1,MATCH("Operare",'Sustenabilitatea proiectului'!$D$9:$AG$9,0)+(COLUMN(I37)-COLUMN($D$37)))="Operare",INDEX('Sustenabilitatea proiectului'!$D26:$AG26,1,MATCH("Operare",'Sustenabilitatea proiectului'!$D$9:$AG$9,0)+(COLUMN(I37)-COLUMN($D$37))),0),0)</f>
        <v>0</v>
      </c>
      <c r="J37" s="360">
        <f>IFERROR(IF(INDEX('Sustenabilitatea proiectului'!$D$9:$AG$9,1,MATCH("Operare",'Sustenabilitatea proiectului'!$D$9:$AG$9,0)+(COLUMN(J37)-COLUMN($D$37)))="Operare",INDEX('Sustenabilitatea proiectului'!$D26:$AG26,1,MATCH("Operare",'Sustenabilitatea proiectului'!$D$9:$AG$9,0)+(COLUMN(J37)-COLUMN($D$37))),0),0)</f>
        <v>0</v>
      </c>
      <c r="K37" s="360">
        <f>IFERROR(IF(INDEX('Sustenabilitatea proiectului'!$D$9:$AG$9,1,MATCH("Operare",'Sustenabilitatea proiectului'!$D$9:$AG$9,0)+(COLUMN(K37)-COLUMN($D$37)))="Operare",INDEX('Sustenabilitatea proiectului'!$D26:$AG26,1,MATCH("Operare",'Sustenabilitatea proiectului'!$D$9:$AG$9,0)+(COLUMN(K37)-COLUMN($D$37))),0),0)</f>
        <v>0</v>
      </c>
      <c r="L37" s="360">
        <f>IFERROR(IF(INDEX('Sustenabilitatea proiectului'!$D$9:$AG$9,1,MATCH("Operare",'Sustenabilitatea proiectului'!$D$9:$AG$9,0)+(COLUMN(L37)-COLUMN($D$37)))="Operare",INDEX('Sustenabilitatea proiectului'!$D26:$AG26,1,MATCH("Operare",'Sustenabilitatea proiectului'!$D$9:$AG$9,0)+(COLUMN(L37)-COLUMN($D$37))),0),0)</f>
        <v>0</v>
      </c>
      <c r="M37" s="360">
        <f>IFERROR(IF(INDEX('Sustenabilitatea proiectului'!$D$9:$AG$9,1,MATCH("Operare",'Sustenabilitatea proiectului'!$D$9:$AG$9,0)+(COLUMN(M37)-COLUMN($D$37)))="Operare",INDEX('Sustenabilitatea proiectului'!$D26:$AG26,1,MATCH("Operare",'Sustenabilitatea proiectului'!$D$9:$AG$9,0)+(COLUMN(M37)-COLUMN($D$37))),0),0)</f>
        <v>0</v>
      </c>
      <c r="N37" s="360">
        <f>IFERROR(IF(INDEX('Sustenabilitatea proiectului'!$D$9:$AG$9,1,MATCH("Operare",'Sustenabilitatea proiectului'!$D$9:$AG$9,0)+(COLUMN(N37)-COLUMN($D$37)))="Operare",INDEX('Sustenabilitatea proiectului'!$D26:$AG26,1,MATCH("Operare",'Sustenabilitatea proiectului'!$D$9:$AG$9,0)+(COLUMN(N37)-COLUMN($D$37))),0),0)</f>
        <v>0</v>
      </c>
      <c r="O37" s="360">
        <f>IFERROR(IF(INDEX('Sustenabilitatea proiectului'!$D$9:$AG$9,1,MATCH("Operare",'Sustenabilitatea proiectului'!$D$9:$AG$9,0)+(COLUMN(O37)-COLUMN($D$37)))="Operare",INDEX('Sustenabilitatea proiectului'!$D26:$AG26,1,MATCH("Operare",'Sustenabilitatea proiectului'!$D$9:$AG$9,0)+(COLUMN(O37)-COLUMN($D$37))),0),0)</f>
        <v>0</v>
      </c>
      <c r="P37" s="360">
        <f>IFERROR(IF(INDEX('Sustenabilitatea proiectului'!$D$9:$AG$9,1,MATCH("Operare",'Sustenabilitatea proiectului'!$D$9:$AG$9,0)+(COLUMN(P37)-COLUMN($D$37)))="Operare",INDEX('Sustenabilitatea proiectului'!$D26:$AG26,1,MATCH("Operare",'Sustenabilitatea proiectului'!$D$9:$AG$9,0)+(COLUMN(P37)-COLUMN($D$37))),0),0)</f>
        <v>0</v>
      </c>
      <c r="Q37" s="360">
        <f>IFERROR(IF(INDEX('Sustenabilitatea proiectului'!$D$9:$AG$9,1,MATCH("Operare",'Sustenabilitatea proiectului'!$D$9:$AG$9,0)+(COLUMN(Q37)-COLUMN($D$37)))="Operare",INDEX('Sustenabilitatea proiectului'!$D26:$AG26,1,MATCH("Operare",'Sustenabilitatea proiectului'!$D$9:$AG$9,0)+(COLUMN(Q37)-COLUMN($D$37))),0),0)</f>
        <v>0</v>
      </c>
      <c r="R37" s="360">
        <f>IFERROR(IF(INDEX('Sustenabilitatea proiectului'!$D$9:$AG$9,1,MATCH("Operare",'Sustenabilitatea proiectului'!$D$9:$AG$9,0)+(COLUMN(R37)-COLUMN($D$37)))="Operare",INDEX('Sustenabilitatea proiectului'!$D26:$AG26,1,MATCH("Operare",'Sustenabilitatea proiectului'!$D$9:$AG$9,0)+(COLUMN(R37)-COLUMN($D$37))),0),0)</f>
        <v>0</v>
      </c>
      <c r="S37" s="360">
        <f>IFERROR(IF(INDEX('Sustenabilitatea proiectului'!$D$9:$AG$9,1,MATCH("Operare",'Sustenabilitatea proiectului'!$D$9:$AG$9,0)+(COLUMN(S37)-COLUMN($D$37)))="Operare",INDEX('Sustenabilitatea proiectului'!$D26:$AG26,1,MATCH("Operare",'Sustenabilitatea proiectului'!$D$9:$AG$9,0)+(COLUMN(S37)-COLUMN($D$37))),0),0)</f>
        <v>0</v>
      </c>
      <c r="T37" s="360">
        <f>IFERROR(IF(INDEX('Sustenabilitatea proiectului'!$D$9:$AG$9,1,MATCH("Operare",'Sustenabilitatea proiectului'!$D$9:$AG$9,0)+(COLUMN(T37)-COLUMN($D$37)))="Operare",INDEX('Sustenabilitatea proiectului'!$D26:$AG26,1,MATCH("Operare",'Sustenabilitatea proiectului'!$D$9:$AG$9,0)+(COLUMN(T37)-COLUMN($D$37))),0),0)</f>
        <v>0</v>
      </c>
      <c r="U37" s="360">
        <f>IFERROR(IF(INDEX('Sustenabilitatea proiectului'!$D$9:$AG$9,1,MATCH("Operare",'Sustenabilitatea proiectului'!$D$9:$AG$9,0)+(COLUMN(U37)-COLUMN($D$37)))="Operare",INDEX('Sustenabilitatea proiectului'!$D26:$AG26,1,MATCH("Operare",'Sustenabilitatea proiectului'!$D$9:$AG$9,0)+(COLUMN(U37)-COLUMN($D$37))),0),0)</f>
        <v>0</v>
      </c>
      <c r="V37" s="360">
        <f>IFERROR(IF(INDEX('Sustenabilitatea proiectului'!$D$9:$AG$9,1,MATCH("Operare",'Sustenabilitatea proiectului'!$D$9:$AG$9,0)+(COLUMN(V37)-COLUMN($D$37)))="Operare",INDEX('Sustenabilitatea proiectului'!$D26:$AG26,1,MATCH("Operare",'Sustenabilitatea proiectului'!$D$9:$AG$9,0)+(COLUMN(V37)-COLUMN($D$37))),0),0)</f>
        <v>0</v>
      </c>
      <c r="W37" s="360">
        <f>IFERROR(IF(INDEX('Sustenabilitatea proiectului'!$D$9:$AG$9,1,MATCH("Operare",'Sustenabilitatea proiectului'!$D$9:$AG$9,0)+(COLUMN(W37)-COLUMN($D$37)))="Operare",INDEX('Sustenabilitatea proiectului'!$D26:$AG26,1,MATCH("Operare",'Sustenabilitatea proiectului'!$D$9:$AG$9,0)+(COLUMN(W37)-COLUMN($D$37))),0),0)</f>
        <v>0</v>
      </c>
      <c r="X37" s="360">
        <f>IFERROR(IF(INDEX('Sustenabilitatea proiectului'!$D$9:$AG$9,1,MATCH("Operare",'Sustenabilitatea proiectului'!$D$9:$AG$9,0)+(COLUMN(X37)-COLUMN($D$37)))="Operare",INDEX('Sustenabilitatea proiectului'!$D26:$AG26,1,MATCH("Operare",'Sustenabilitatea proiectului'!$D$9:$AG$9,0)+(COLUMN(X37)-COLUMN($D$37))),0),0)</f>
        <v>0</v>
      </c>
      <c r="Y37" s="360">
        <f>IFERROR(IF(INDEX('Sustenabilitatea proiectului'!$D$9:$AG$9,1,MATCH("Operare",'Sustenabilitatea proiectului'!$D$9:$AG$9,0)+(COLUMN(Y37)-COLUMN($D$37)))="Operare",INDEX('Sustenabilitatea proiectului'!$D26:$AG26,1,MATCH("Operare",'Sustenabilitatea proiectului'!$D$9:$AG$9,0)+(COLUMN(Y37)-COLUMN($D$37))),0),0)</f>
        <v>0</v>
      </c>
      <c r="Z37" s="360">
        <f>IFERROR(IF(INDEX('Sustenabilitatea proiectului'!$D$9:$AG$9,1,MATCH("Operare",'Sustenabilitatea proiectului'!$D$9:$AG$9,0)+(COLUMN(Z37)-COLUMN($D$37)))="Operare",INDEX('Sustenabilitatea proiectului'!$D26:$AG26,1,MATCH("Operare",'Sustenabilitatea proiectului'!$D$9:$AG$9,0)+(COLUMN(Z37)-COLUMN($D$37))),0),0)</f>
        <v>0</v>
      </c>
      <c r="AA37" s="360">
        <f>IFERROR(IF(INDEX('Sustenabilitatea proiectului'!$D$9:$AG$9,1,MATCH("Operare",'Sustenabilitatea proiectului'!$D$9:$AG$9,0)+(COLUMN(AA37)-COLUMN($D$37)))="Operare",INDEX('Sustenabilitatea proiectului'!$D26:$AG26,1,MATCH("Operare",'Sustenabilitatea proiectului'!$D$9:$AG$9,0)+(COLUMN(AA37)-COLUMN($D$37))),0),0)</f>
        <v>0</v>
      </c>
      <c r="AB37" s="360">
        <f>IFERROR(IF(INDEX('Sustenabilitatea proiectului'!$D$9:$AG$9,1,MATCH("Operare",'Sustenabilitatea proiectului'!$D$9:$AG$9,0)+(COLUMN(AB37)-COLUMN($D$37)))="Operare",INDEX('Sustenabilitatea proiectului'!$D26:$AG26,1,MATCH("Operare",'Sustenabilitatea proiectului'!$D$9:$AG$9,0)+(COLUMN(AB37)-COLUMN($D$37))),0),0)</f>
        <v>0</v>
      </c>
      <c r="AC37" s="360">
        <f>IFERROR(IF(INDEX('Sustenabilitatea proiectului'!$D$9:$AG$9,1,MATCH("Operare",'Sustenabilitatea proiectului'!$D$9:$AG$9,0)+(COLUMN(AC37)-COLUMN($D$37)))="Operare",INDEX('Sustenabilitatea proiectului'!$D26:$AG26,1,MATCH("Operare",'Sustenabilitatea proiectului'!$D$9:$AG$9,0)+(COLUMN(AC37)-COLUMN($D$37))),0),0)</f>
        <v>0</v>
      </c>
      <c r="AD37" s="360">
        <f>IFERROR(IF(INDEX('Sustenabilitatea proiectului'!$D$9:$AG$9,1,MATCH("Operare",'Sustenabilitatea proiectului'!$D$9:$AG$9,0)+(COLUMN(AD37)-COLUMN($D$37)))="Operare",INDEX('Sustenabilitatea proiectului'!$D26:$AG26,1,MATCH("Operare",'Sustenabilitatea proiectului'!$D$9:$AG$9,0)+(COLUMN(AD37)-COLUMN($D$37))),0),0)</f>
        <v>0</v>
      </c>
      <c r="AE37" s="360">
        <f>IFERROR(IF(INDEX('Sustenabilitatea proiectului'!$D$9:$AG$9,1,MATCH("Operare",'Sustenabilitatea proiectului'!$D$9:$AG$9,0)+(COLUMN(AE37)-COLUMN($D$37)))="Operare",INDEX('Sustenabilitatea proiectului'!$D26:$AG26,1,MATCH("Operare",'Sustenabilitatea proiectului'!$D$9:$AG$9,0)+(COLUMN(AE37)-COLUMN($D$37))),0),0)</f>
        <v>0</v>
      </c>
      <c r="AF37" s="360">
        <f>IFERROR(IF(INDEX('Sustenabilitatea proiectului'!$D$9:$AG$9,1,MATCH("Operare",'Sustenabilitatea proiectului'!$D$9:$AG$9,0)+(COLUMN(AF37)-COLUMN($D$37)))="Operare",INDEX('Sustenabilitatea proiectului'!$D26:$AG26,1,MATCH("Operare",'Sustenabilitatea proiectului'!$D$9:$AG$9,0)+(COLUMN(AF37)-COLUMN($D$37))),0),0)</f>
        <v>0</v>
      </c>
      <c r="AG37" s="360">
        <f>IFERROR(IF(INDEX('Sustenabilitatea proiectului'!$D$9:$AG$9,1,MATCH("Operare",'Sustenabilitatea proiectului'!$D$9:$AG$9,0)+(COLUMN(AG37)-COLUMN($D$37)))="Operare",INDEX('Sustenabilitatea proiectului'!$D26:$AG26,1,MATCH("Operare",'Sustenabilitatea proiectului'!$D$9:$AG$9,0)+(COLUMN(AG37)-COLUMN($D$37))),0),0)</f>
        <v>0</v>
      </c>
    </row>
    <row r="38" spans="1:33" s="38" customFormat="1" x14ac:dyDescent="0.3">
      <c r="B38" s="110">
        <f t="shared" si="7"/>
        <v>2</v>
      </c>
      <c r="C38" s="110" t="str">
        <f t="shared" si="7"/>
        <v>Cheltuieli privind utilitatile</v>
      </c>
      <c r="D38" s="360">
        <f>IFERROR(IF(INDEX('Sustenabilitatea proiectului'!$D$9:$AG$9,1,MATCH("Operare",'Sustenabilitatea proiectului'!$D$9:$AG$9,0)+(COLUMN(D38)-COLUMN($D$37)))="Operare",INDEX('Sustenabilitatea proiectului'!$D27:$AG27,1,MATCH("Operare",'Sustenabilitatea proiectului'!$D$9:$AG$9,0)+(COLUMN(D38)-COLUMN($D$37))),0),0)</f>
        <v>0</v>
      </c>
      <c r="E38" s="360">
        <f>IFERROR(IF(INDEX('Sustenabilitatea proiectului'!$D$9:$AG$9,1,MATCH("Operare",'Sustenabilitatea proiectului'!$D$9:$AG$9,0)+(COLUMN(E38)-COLUMN($D$37)))="Operare",INDEX('Sustenabilitatea proiectului'!$D27:$AG27,1,MATCH("Operare",'Sustenabilitatea proiectului'!$D$9:$AG$9,0)+(COLUMN(E38)-COLUMN($D$37))),0),0)</f>
        <v>0</v>
      </c>
      <c r="F38" s="360">
        <f>IFERROR(IF(INDEX('Sustenabilitatea proiectului'!$D$9:$AG$9,1,MATCH("Operare",'Sustenabilitatea proiectului'!$D$9:$AG$9,0)+(COLUMN(F38)-COLUMN($D$37)))="Operare",INDEX('Sustenabilitatea proiectului'!$D27:$AG27,1,MATCH("Operare",'Sustenabilitatea proiectului'!$D$9:$AG$9,0)+(COLUMN(F38)-COLUMN($D$37))),0),0)</f>
        <v>0</v>
      </c>
      <c r="G38" s="360">
        <f>IFERROR(IF(INDEX('Sustenabilitatea proiectului'!$D$9:$AG$9,1,MATCH("Operare",'Sustenabilitatea proiectului'!$D$9:$AG$9,0)+(COLUMN(G38)-COLUMN($D$37)))="Operare",INDEX('Sustenabilitatea proiectului'!$D27:$AG27,1,MATCH("Operare",'Sustenabilitatea proiectului'!$D$9:$AG$9,0)+(COLUMN(G38)-COLUMN($D$37))),0),0)</f>
        <v>0</v>
      </c>
      <c r="H38" s="360">
        <f>IFERROR(IF(INDEX('Sustenabilitatea proiectului'!$D$9:$AG$9,1,MATCH("Operare",'Sustenabilitatea proiectului'!$D$9:$AG$9,0)+(COLUMN(H38)-COLUMN($D$37)))="Operare",INDEX('Sustenabilitatea proiectului'!$D27:$AG27,1,MATCH("Operare",'Sustenabilitatea proiectului'!$D$9:$AG$9,0)+(COLUMN(H38)-COLUMN($D$37))),0),0)</f>
        <v>0</v>
      </c>
      <c r="I38" s="360">
        <f>IFERROR(IF(INDEX('Sustenabilitatea proiectului'!$D$9:$AG$9,1,MATCH("Operare",'Sustenabilitatea proiectului'!$D$9:$AG$9,0)+(COLUMN(I38)-COLUMN($D$37)))="Operare",INDEX('Sustenabilitatea proiectului'!$D27:$AG27,1,MATCH("Operare",'Sustenabilitatea proiectului'!$D$9:$AG$9,0)+(COLUMN(I38)-COLUMN($D$37))),0),0)</f>
        <v>0</v>
      </c>
      <c r="J38" s="360">
        <f>IFERROR(IF(INDEX('Sustenabilitatea proiectului'!$D$9:$AG$9,1,MATCH("Operare",'Sustenabilitatea proiectului'!$D$9:$AG$9,0)+(COLUMN(J38)-COLUMN($D$37)))="Operare",INDEX('Sustenabilitatea proiectului'!$D27:$AG27,1,MATCH("Operare",'Sustenabilitatea proiectului'!$D$9:$AG$9,0)+(COLUMN(J38)-COLUMN($D$37))),0),0)</f>
        <v>0</v>
      </c>
      <c r="K38" s="360">
        <f>IFERROR(IF(INDEX('Sustenabilitatea proiectului'!$D$9:$AG$9,1,MATCH("Operare",'Sustenabilitatea proiectului'!$D$9:$AG$9,0)+(COLUMN(K38)-COLUMN($D$37)))="Operare",INDEX('Sustenabilitatea proiectului'!$D27:$AG27,1,MATCH("Operare",'Sustenabilitatea proiectului'!$D$9:$AG$9,0)+(COLUMN(K38)-COLUMN($D$37))),0),0)</f>
        <v>0</v>
      </c>
      <c r="L38" s="360">
        <f>IFERROR(IF(INDEX('Sustenabilitatea proiectului'!$D$9:$AG$9,1,MATCH("Operare",'Sustenabilitatea proiectului'!$D$9:$AG$9,0)+(COLUMN(L38)-COLUMN($D$37)))="Operare",INDEX('Sustenabilitatea proiectului'!$D27:$AG27,1,MATCH("Operare",'Sustenabilitatea proiectului'!$D$9:$AG$9,0)+(COLUMN(L38)-COLUMN($D$37))),0),0)</f>
        <v>0</v>
      </c>
      <c r="M38" s="360">
        <f>IFERROR(IF(INDEX('Sustenabilitatea proiectului'!$D$9:$AG$9,1,MATCH("Operare",'Sustenabilitatea proiectului'!$D$9:$AG$9,0)+(COLUMN(M38)-COLUMN($D$37)))="Operare",INDEX('Sustenabilitatea proiectului'!$D27:$AG27,1,MATCH("Operare",'Sustenabilitatea proiectului'!$D$9:$AG$9,0)+(COLUMN(M38)-COLUMN($D$37))),0),0)</f>
        <v>0</v>
      </c>
      <c r="N38" s="360">
        <f>IFERROR(IF(INDEX('Sustenabilitatea proiectului'!$D$9:$AG$9,1,MATCH("Operare",'Sustenabilitatea proiectului'!$D$9:$AG$9,0)+(COLUMN(N38)-COLUMN($D$37)))="Operare",INDEX('Sustenabilitatea proiectului'!$D27:$AG27,1,MATCH("Operare",'Sustenabilitatea proiectului'!$D$9:$AG$9,0)+(COLUMN(N38)-COLUMN($D$37))),0),0)</f>
        <v>0</v>
      </c>
      <c r="O38" s="360">
        <f>IFERROR(IF(INDEX('Sustenabilitatea proiectului'!$D$9:$AG$9,1,MATCH("Operare",'Sustenabilitatea proiectului'!$D$9:$AG$9,0)+(COLUMN(O38)-COLUMN($D$37)))="Operare",INDEX('Sustenabilitatea proiectului'!$D27:$AG27,1,MATCH("Operare",'Sustenabilitatea proiectului'!$D$9:$AG$9,0)+(COLUMN(O38)-COLUMN($D$37))),0),0)</f>
        <v>0</v>
      </c>
      <c r="P38" s="360">
        <f>IFERROR(IF(INDEX('Sustenabilitatea proiectului'!$D$9:$AG$9,1,MATCH("Operare",'Sustenabilitatea proiectului'!$D$9:$AG$9,0)+(COLUMN(P38)-COLUMN($D$37)))="Operare",INDEX('Sustenabilitatea proiectului'!$D27:$AG27,1,MATCH("Operare",'Sustenabilitatea proiectului'!$D$9:$AG$9,0)+(COLUMN(P38)-COLUMN($D$37))),0),0)</f>
        <v>0</v>
      </c>
      <c r="Q38" s="360">
        <f>IFERROR(IF(INDEX('Sustenabilitatea proiectului'!$D$9:$AG$9,1,MATCH("Operare",'Sustenabilitatea proiectului'!$D$9:$AG$9,0)+(COLUMN(Q38)-COLUMN($D$37)))="Operare",INDEX('Sustenabilitatea proiectului'!$D27:$AG27,1,MATCH("Operare",'Sustenabilitatea proiectului'!$D$9:$AG$9,0)+(COLUMN(Q38)-COLUMN($D$37))),0),0)</f>
        <v>0</v>
      </c>
      <c r="R38" s="360">
        <f>IFERROR(IF(INDEX('Sustenabilitatea proiectului'!$D$9:$AG$9,1,MATCH("Operare",'Sustenabilitatea proiectului'!$D$9:$AG$9,0)+(COLUMN(R38)-COLUMN($D$37)))="Operare",INDEX('Sustenabilitatea proiectului'!$D27:$AG27,1,MATCH("Operare",'Sustenabilitatea proiectului'!$D$9:$AG$9,0)+(COLUMN(R38)-COLUMN($D$37))),0),0)</f>
        <v>0</v>
      </c>
      <c r="S38" s="360">
        <f>IFERROR(IF(INDEX('Sustenabilitatea proiectului'!$D$9:$AG$9,1,MATCH("Operare",'Sustenabilitatea proiectului'!$D$9:$AG$9,0)+(COLUMN(S38)-COLUMN($D$37)))="Operare",INDEX('Sustenabilitatea proiectului'!$D27:$AG27,1,MATCH("Operare",'Sustenabilitatea proiectului'!$D$9:$AG$9,0)+(COLUMN(S38)-COLUMN($D$37))),0),0)</f>
        <v>0</v>
      </c>
      <c r="T38" s="360">
        <f>IFERROR(IF(INDEX('Sustenabilitatea proiectului'!$D$9:$AG$9,1,MATCH("Operare",'Sustenabilitatea proiectului'!$D$9:$AG$9,0)+(COLUMN(T38)-COLUMN($D$37)))="Operare",INDEX('Sustenabilitatea proiectului'!$D27:$AG27,1,MATCH("Operare",'Sustenabilitatea proiectului'!$D$9:$AG$9,0)+(COLUMN(T38)-COLUMN($D$37))),0),0)</f>
        <v>0</v>
      </c>
      <c r="U38" s="360">
        <f>IFERROR(IF(INDEX('Sustenabilitatea proiectului'!$D$9:$AG$9,1,MATCH("Operare",'Sustenabilitatea proiectului'!$D$9:$AG$9,0)+(COLUMN(U38)-COLUMN($D$37)))="Operare",INDEX('Sustenabilitatea proiectului'!$D27:$AG27,1,MATCH("Operare",'Sustenabilitatea proiectului'!$D$9:$AG$9,0)+(COLUMN(U38)-COLUMN($D$37))),0),0)</f>
        <v>0</v>
      </c>
      <c r="V38" s="360">
        <f>IFERROR(IF(INDEX('Sustenabilitatea proiectului'!$D$9:$AG$9,1,MATCH("Operare",'Sustenabilitatea proiectului'!$D$9:$AG$9,0)+(COLUMN(V38)-COLUMN($D$37)))="Operare",INDEX('Sustenabilitatea proiectului'!$D27:$AG27,1,MATCH("Operare",'Sustenabilitatea proiectului'!$D$9:$AG$9,0)+(COLUMN(V38)-COLUMN($D$37))),0),0)</f>
        <v>0</v>
      </c>
      <c r="W38" s="360">
        <f>IFERROR(IF(INDEX('Sustenabilitatea proiectului'!$D$9:$AG$9,1,MATCH("Operare",'Sustenabilitatea proiectului'!$D$9:$AG$9,0)+(COLUMN(W38)-COLUMN($D$37)))="Operare",INDEX('Sustenabilitatea proiectului'!$D27:$AG27,1,MATCH("Operare",'Sustenabilitatea proiectului'!$D$9:$AG$9,0)+(COLUMN(W38)-COLUMN($D$37))),0),0)</f>
        <v>0</v>
      </c>
      <c r="X38" s="360">
        <f>IFERROR(IF(INDEX('Sustenabilitatea proiectului'!$D$9:$AG$9,1,MATCH("Operare",'Sustenabilitatea proiectului'!$D$9:$AG$9,0)+(COLUMN(X38)-COLUMN($D$37)))="Operare",INDEX('Sustenabilitatea proiectului'!$D27:$AG27,1,MATCH("Operare",'Sustenabilitatea proiectului'!$D$9:$AG$9,0)+(COLUMN(X38)-COLUMN($D$37))),0),0)</f>
        <v>0</v>
      </c>
      <c r="Y38" s="360">
        <f>IFERROR(IF(INDEX('Sustenabilitatea proiectului'!$D$9:$AG$9,1,MATCH("Operare",'Sustenabilitatea proiectului'!$D$9:$AG$9,0)+(COLUMN(Y38)-COLUMN($D$37)))="Operare",INDEX('Sustenabilitatea proiectului'!$D27:$AG27,1,MATCH("Operare",'Sustenabilitatea proiectului'!$D$9:$AG$9,0)+(COLUMN(Y38)-COLUMN($D$37))),0),0)</f>
        <v>0</v>
      </c>
      <c r="Z38" s="360">
        <f>IFERROR(IF(INDEX('Sustenabilitatea proiectului'!$D$9:$AG$9,1,MATCH("Operare",'Sustenabilitatea proiectului'!$D$9:$AG$9,0)+(COLUMN(Z38)-COLUMN($D$37)))="Operare",INDEX('Sustenabilitatea proiectului'!$D27:$AG27,1,MATCH("Operare",'Sustenabilitatea proiectului'!$D$9:$AG$9,0)+(COLUMN(Z38)-COLUMN($D$37))),0),0)</f>
        <v>0</v>
      </c>
      <c r="AA38" s="360">
        <f>IFERROR(IF(INDEX('Sustenabilitatea proiectului'!$D$9:$AG$9,1,MATCH("Operare",'Sustenabilitatea proiectului'!$D$9:$AG$9,0)+(COLUMN(AA38)-COLUMN($D$37)))="Operare",INDEX('Sustenabilitatea proiectului'!$D27:$AG27,1,MATCH("Operare",'Sustenabilitatea proiectului'!$D$9:$AG$9,0)+(COLUMN(AA38)-COLUMN($D$37))),0),0)</f>
        <v>0</v>
      </c>
      <c r="AB38" s="360">
        <f>IFERROR(IF(INDEX('Sustenabilitatea proiectului'!$D$9:$AG$9,1,MATCH("Operare",'Sustenabilitatea proiectului'!$D$9:$AG$9,0)+(COLUMN(AB38)-COLUMN($D$37)))="Operare",INDEX('Sustenabilitatea proiectului'!$D27:$AG27,1,MATCH("Operare",'Sustenabilitatea proiectului'!$D$9:$AG$9,0)+(COLUMN(AB38)-COLUMN($D$37))),0),0)</f>
        <v>0</v>
      </c>
      <c r="AC38" s="360">
        <f>IFERROR(IF(INDEX('Sustenabilitatea proiectului'!$D$9:$AG$9,1,MATCH("Operare",'Sustenabilitatea proiectului'!$D$9:$AG$9,0)+(COLUMN(AC38)-COLUMN($D$37)))="Operare",INDEX('Sustenabilitatea proiectului'!$D27:$AG27,1,MATCH("Operare",'Sustenabilitatea proiectului'!$D$9:$AG$9,0)+(COLUMN(AC38)-COLUMN($D$37))),0),0)</f>
        <v>0</v>
      </c>
      <c r="AD38" s="360">
        <f>IFERROR(IF(INDEX('Sustenabilitatea proiectului'!$D$9:$AG$9,1,MATCH("Operare",'Sustenabilitatea proiectului'!$D$9:$AG$9,0)+(COLUMN(AD38)-COLUMN($D$37)))="Operare",INDEX('Sustenabilitatea proiectului'!$D27:$AG27,1,MATCH("Operare",'Sustenabilitatea proiectului'!$D$9:$AG$9,0)+(COLUMN(AD38)-COLUMN($D$37))),0),0)</f>
        <v>0</v>
      </c>
      <c r="AE38" s="360">
        <f>IFERROR(IF(INDEX('Sustenabilitatea proiectului'!$D$9:$AG$9,1,MATCH("Operare",'Sustenabilitatea proiectului'!$D$9:$AG$9,0)+(COLUMN(AE38)-COLUMN($D$37)))="Operare",INDEX('Sustenabilitatea proiectului'!$D27:$AG27,1,MATCH("Operare",'Sustenabilitatea proiectului'!$D$9:$AG$9,0)+(COLUMN(AE38)-COLUMN($D$37))),0),0)</f>
        <v>0</v>
      </c>
      <c r="AF38" s="360">
        <f>IFERROR(IF(INDEX('Sustenabilitatea proiectului'!$D$9:$AG$9,1,MATCH("Operare",'Sustenabilitatea proiectului'!$D$9:$AG$9,0)+(COLUMN(AF38)-COLUMN($D$37)))="Operare",INDEX('Sustenabilitatea proiectului'!$D27:$AG27,1,MATCH("Operare",'Sustenabilitatea proiectului'!$D$9:$AG$9,0)+(COLUMN(AF38)-COLUMN($D$37))),0),0)</f>
        <v>0</v>
      </c>
      <c r="AG38" s="360">
        <f>IFERROR(IF(INDEX('Sustenabilitatea proiectului'!$D$9:$AG$9,1,MATCH("Operare",'Sustenabilitatea proiectului'!$D$9:$AG$9,0)+(COLUMN(AG38)-COLUMN($D$37)))="Operare",INDEX('Sustenabilitatea proiectului'!$D27:$AG27,1,MATCH("Operare",'Sustenabilitatea proiectului'!$D$9:$AG$9,0)+(COLUMN(AG38)-COLUMN($D$37))),0),0)</f>
        <v>0</v>
      </c>
    </row>
    <row r="39" spans="1:33" s="38" customFormat="1" x14ac:dyDescent="0.3">
      <c r="B39" s="110">
        <f t="shared" si="7"/>
        <v>3</v>
      </c>
      <c r="C39" s="110" t="str">
        <f t="shared" si="7"/>
        <v>Cheltuieli pentru asigurarea mesei</v>
      </c>
      <c r="D39" s="360">
        <f>IFERROR(IF(INDEX('Sustenabilitatea proiectului'!$D$9:$AG$9,1,MATCH("Operare",'Sustenabilitatea proiectului'!$D$9:$AG$9,0)+(COLUMN(D39)-COLUMN($D$37)))="Operare",INDEX('Sustenabilitatea proiectului'!$D28:$AG28,1,MATCH("Operare",'Sustenabilitatea proiectului'!$D$9:$AG$9,0)+(COLUMN(D39)-COLUMN($D$37))),0),0)</f>
        <v>0</v>
      </c>
      <c r="E39" s="360">
        <f>IFERROR(IF(INDEX('Sustenabilitatea proiectului'!$D$9:$AG$9,1,MATCH("Operare",'Sustenabilitatea proiectului'!$D$9:$AG$9,0)+(COLUMN(E39)-COLUMN($D$37)))="Operare",INDEX('Sustenabilitatea proiectului'!$D28:$AG28,1,MATCH("Operare",'Sustenabilitatea proiectului'!$D$9:$AG$9,0)+(COLUMN(E39)-COLUMN($D$37))),0),0)</f>
        <v>0</v>
      </c>
      <c r="F39" s="360">
        <f>IFERROR(IF(INDEX('Sustenabilitatea proiectului'!$D$9:$AG$9,1,MATCH("Operare",'Sustenabilitatea proiectului'!$D$9:$AG$9,0)+(COLUMN(F39)-COLUMN($D$37)))="Operare",INDEX('Sustenabilitatea proiectului'!$D28:$AG28,1,MATCH("Operare",'Sustenabilitatea proiectului'!$D$9:$AG$9,0)+(COLUMN(F39)-COLUMN($D$37))),0),0)</f>
        <v>0</v>
      </c>
      <c r="G39" s="360">
        <f>IFERROR(IF(INDEX('Sustenabilitatea proiectului'!$D$9:$AG$9,1,MATCH("Operare",'Sustenabilitatea proiectului'!$D$9:$AG$9,0)+(COLUMN(G39)-COLUMN($D$37)))="Operare",INDEX('Sustenabilitatea proiectului'!$D28:$AG28,1,MATCH("Operare",'Sustenabilitatea proiectului'!$D$9:$AG$9,0)+(COLUMN(G39)-COLUMN($D$37))),0),0)</f>
        <v>0</v>
      </c>
      <c r="H39" s="360">
        <f>IFERROR(IF(INDEX('Sustenabilitatea proiectului'!$D$9:$AG$9,1,MATCH("Operare",'Sustenabilitatea proiectului'!$D$9:$AG$9,0)+(COLUMN(H39)-COLUMN($D$37)))="Operare",INDEX('Sustenabilitatea proiectului'!$D28:$AG28,1,MATCH("Operare",'Sustenabilitatea proiectului'!$D$9:$AG$9,0)+(COLUMN(H39)-COLUMN($D$37))),0),0)</f>
        <v>0</v>
      </c>
      <c r="I39" s="360">
        <f>IFERROR(IF(INDEX('Sustenabilitatea proiectului'!$D$9:$AG$9,1,MATCH("Operare",'Sustenabilitatea proiectului'!$D$9:$AG$9,0)+(COLUMN(I39)-COLUMN($D$37)))="Operare",INDEX('Sustenabilitatea proiectului'!$D28:$AG28,1,MATCH("Operare",'Sustenabilitatea proiectului'!$D$9:$AG$9,0)+(COLUMN(I39)-COLUMN($D$37))),0),0)</f>
        <v>0</v>
      </c>
      <c r="J39" s="360">
        <f>IFERROR(IF(INDEX('Sustenabilitatea proiectului'!$D$9:$AG$9,1,MATCH("Operare",'Sustenabilitatea proiectului'!$D$9:$AG$9,0)+(COLUMN(J39)-COLUMN($D$37)))="Operare",INDEX('Sustenabilitatea proiectului'!$D28:$AG28,1,MATCH("Operare",'Sustenabilitatea proiectului'!$D$9:$AG$9,0)+(COLUMN(J39)-COLUMN($D$37))),0),0)</f>
        <v>0</v>
      </c>
      <c r="K39" s="360">
        <f>IFERROR(IF(INDEX('Sustenabilitatea proiectului'!$D$9:$AG$9,1,MATCH("Operare",'Sustenabilitatea proiectului'!$D$9:$AG$9,0)+(COLUMN(K39)-COLUMN($D$37)))="Operare",INDEX('Sustenabilitatea proiectului'!$D28:$AG28,1,MATCH("Operare",'Sustenabilitatea proiectului'!$D$9:$AG$9,0)+(COLUMN(K39)-COLUMN($D$37))),0),0)</f>
        <v>0</v>
      </c>
      <c r="L39" s="360">
        <f>IFERROR(IF(INDEX('Sustenabilitatea proiectului'!$D$9:$AG$9,1,MATCH("Operare",'Sustenabilitatea proiectului'!$D$9:$AG$9,0)+(COLUMN(L39)-COLUMN($D$37)))="Operare",INDEX('Sustenabilitatea proiectului'!$D28:$AG28,1,MATCH("Operare",'Sustenabilitatea proiectului'!$D$9:$AG$9,0)+(COLUMN(L39)-COLUMN($D$37))),0),0)</f>
        <v>0</v>
      </c>
      <c r="M39" s="360">
        <f>IFERROR(IF(INDEX('Sustenabilitatea proiectului'!$D$9:$AG$9,1,MATCH("Operare",'Sustenabilitatea proiectului'!$D$9:$AG$9,0)+(COLUMN(M39)-COLUMN($D$37)))="Operare",INDEX('Sustenabilitatea proiectului'!$D28:$AG28,1,MATCH("Operare",'Sustenabilitatea proiectului'!$D$9:$AG$9,0)+(COLUMN(M39)-COLUMN($D$37))),0),0)</f>
        <v>0</v>
      </c>
      <c r="N39" s="360">
        <f>IFERROR(IF(INDEX('Sustenabilitatea proiectului'!$D$9:$AG$9,1,MATCH("Operare",'Sustenabilitatea proiectului'!$D$9:$AG$9,0)+(COLUMN(N39)-COLUMN($D$37)))="Operare",INDEX('Sustenabilitatea proiectului'!$D28:$AG28,1,MATCH("Operare",'Sustenabilitatea proiectului'!$D$9:$AG$9,0)+(COLUMN(N39)-COLUMN($D$37))),0),0)</f>
        <v>0</v>
      </c>
      <c r="O39" s="360">
        <f>IFERROR(IF(INDEX('Sustenabilitatea proiectului'!$D$9:$AG$9,1,MATCH("Operare",'Sustenabilitatea proiectului'!$D$9:$AG$9,0)+(COLUMN(O39)-COLUMN($D$37)))="Operare",INDEX('Sustenabilitatea proiectului'!$D28:$AG28,1,MATCH("Operare",'Sustenabilitatea proiectului'!$D$9:$AG$9,0)+(COLUMN(O39)-COLUMN($D$37))),0),0)</f>
        <v>0</v>
      </c>
      <c r="P39" s="360">
        <f>IFERROR(IF(INDEX('Sustenabilitatea proiectului'!$D$9:$AG$9,1,MATCH("Operare",'Sustenabilitatea proiectului'!$D$9:$AG$9,0)+(COLUMN(P39)-COLUMN($D$37)))="Operare",INDEX('Sustenabilitatea proiectului'!$D28:$AG28,1,MATCH("Operare",'Sustenabilitatea proiectului'!$D$9:$AG$9,0)+(COLUMN(P39)-COLUMN($D$37))),0),0)</f>
        <v>0</v>
      </c>
      <c r="Q39" s="360">
        <f>IFERROR(IF(INDEX('Sustenabilitatea proiectului'!$D$9:$AG$9,1,MATCH("Operare",'Sustenabilitatea proiectului'!$D$9:$AG$9,0)+(COLUMN(Q39)-COLUMN($D$37)))="Operare",INDEX('Sustenabilitatea proiectului'!$D28:$AG28,1,MATCH("Operare",'Sustenabilitatea proiectului'!$D$9:$AG$9,0)+(COLUMN(Q39)-COLUMN($D$37))),0),0)</f>
        <v>0</v>
      </c>
      <c r="R39" s="360">
        <f>IFERROR(IF(INDEX('Sustenabilitatea proiectului'!$D$9:$AG$9,1,MATCH("Operare",'Sustenabilitatea proiectului'!$D$9:$AG$9,0)+(COLUMN(R39)-COLUMN($D$37)))="Operare",INDEX('Sustenabilitatea proiectului'!$D28:$AG28,1,MATCH("Operare",'Sustenabilitatea proiectului'!$D$9:$AG$9,0)+(COLUMN(R39)-COLUMN($D$37))),0),0)</f>
        <v>0</v>
      </c>
      <c r="S39" s="360">
        <f>IFERROR(IF(INDEX('Sustenabilitatea proiectului'!$D$9:$AG$9,1,MATCH("Operare",'Sustenabilitatea proiectului'!$D$9:$AG$9,0)+(COLUMN(S39)-COLUMN($D$37)))="Operare",INDEX('Sustenabilitatea proiectului'!$D28:$AG28,1,MATCH("Operare",'Sustenabilitatea proiectului'!$D$9:$AG$9,0)+(COLUMN(S39)-COLUMN($D$37))),0),0)</f>
        <v>0</v>
      </c>
      <c r="T39" s="360">
        <f>IFERROR(IF(INDEX('Sustenabilitatea proiectului'!$D$9:$AG$9,1,MATCH("Operare",'Sustenabilitatea proiectului'!$D$9:$AG$9,0)+(COLUMN(T39)-COLUMN($D$37)))="Operare",INDEX('Sustenabilitatea proiectului'!$D28:$AG28,1,MATCH("Operare",'Sustenabilitatea proiectului'!$D$9:$AG$9,0)+(COLUMN(T39)-COLUMN($D$37))),0),0)</f>
        <v>0</v>
      </c>
      <c r="U39" s="360">
        <f>IFERROR(IF(INDEX('Sustenabilitatea proiectului'!$D$9:$AG$9,1,MATCH("Operare",'Sustenabilitatea proiectului'!$D$9:$AG$9,0)+(COLUMN(U39)-COLUMN($D$37)))="Operare",INDEX('Sustenabilitatea proiectului'!$D28:$AG28,1,MATCH("Operare",'Sustenabilitatea proiectului'!$D$9:$AG$9,0)+(COLUMN(U39)-COLUMN($D$37))),0),0)</f>
        <v>0</v>
      </c>
      <c r="V39" s="360">
        <f>IFERROR(IF(INDEX('Sustenabilitatea proiectului'!$D$9:$AG$9,1,MATCH("Operare",'Sustenabilitatea proiectului'!$D$9:$AG$9,0)+(COLUMN(V39)-COLUMN($D$37)))="Operare",INDEX('Sustenabilitatea proiectului'!$D28:$AG28,1,MATCH("Operare",'Sustenabilitatea proiectului'!$D$9:$AG$9,0)+(COLUMN(V39)-COLUMN($D$37))),0),0)</f>
        <v>0</v>
      </c>
      <c r="W39" s="360">
        <f>IFERROR(IF(INDEX('Sustenabilitatea proiectului'!$D$9:$AG$9,1,MATCH("Operare",'Sustenabilitatea proiectului'!$D$9:$AG$9,0)+(COLUMN(W39)-COLUMN($D$37)))="Operare",INDEX('Sustenabilitatea proiectului'!$D28:$AG28,1,MATCH("Operare",'Sustenabilitatea proiectului'!$D$9:$AG$9,0)+(COLUMN(W39)-COLUMN($D$37))),0),0)</f>
        <v>0</v>
      </c>
      <c r="X39" s="360">
        <f>IFERROR(IF(INDEX('Sustenabilitatea proiectului'!$D$9:$AG$9,1,MATCH("Operare",'Sustenabilitatea proiectului'!$D$9:$AG$9,0)+(COLUMN(X39)-COLUMN($D$37)))="Operare",INDEX('Sustenabilitatea proiectului'!$D28:$AG28,1,MATCH("Operare",'Sustenabilitatea proiectului'!$D$9:$AG$9,0)+(COLUMN(X39)-COLUMN($D$37))),0),0)</f>
        <v>0</v>
      </c>
      <c r="Y39" s="360">
        <f>IFERROR(IF(INDEX('Sustenabilitatea proiectului'!$D$9:$AG$9,1,MATCH("Operare",'Sustenabilitatea proiectului'!$D$9:$AG$9,0)+(COLUMN(Y39)-COLUMN($D$37)))="Operare",INDEX('Sustenabilitatea proiectului'!$D28:$AG28,1,MATCH("Operare",'Sustenabilitatea proiectului'!$D$9:$AG$9,0)+(COLUMN(Y39)-COLUMN($D$37))),0),0)</f>
        <v>0</v>
      </c>
      <c r="Z39" s="360">
        <f>IFERROR(IF(INDEX('Sustenabilitatea proiectului'!$D$9:$AG$9,1,MATCH("Operare",'Sustenabilitatea proiectului'!$D$9:$AG$9,0)+(COLUMN(Z39)-COLUMN($D$37)))="Operare",INDEX('Sustenabilitatea proiectului'!$D28:$AG28,1,MATCH("Operare",'Sustenabilitatea proiectului'!$D$9:$AG$9,0)+(COLUMN(Z39)-COLUMN($D$37))),0),0)</f>
        <v>0</v>
      </c>
      <c r="AA39" s="360">
        <f>IFERROR(IF(INDEX('Sustenabilitatea proiectului'!$D$9:$AG$9,1,MATCH("Operare",'Sustenabilitatea proiectului'!$D$9:$AG$9,0)+(COLUMN(AA39)-COLUMN($D$37)))="Operare",INDEX('Sustenabilitatea proiectului'!$D28:$AG28,1,MATCH("Operare",'Sustenabilitatea proiectului'!$D$9:$AG$9,0)+(COLUMN(AA39)-COLUMN($D$37))),0),0)</f>
        <v>0</v>
      </c>
      <c r="AB39" s="360">
        <f>IFERROR(IF(INDEX('Sustenabilitatea proiectului'!$D$9:$AG$9,1,MATCH("Operare",'Sustenabilitatea proiectului'!$D$9:$AG$9,0)+(COLUMN(AB39)-COLUMN($D$37)))="Operare",INDEX('Sustenabilitatea proiectului'!$D28:$AG28,1,MATCH("Operare",'Sustenabilitatea proiectului'!$D$9:$AG$9,0)+(COLUMN(AB39)-COLUMN($D$37))),0),0)</f>
        <v>0</v>
      </c>
      <c r="AC39" s="360">
        <f>IFERROR(IF(INDEX('Sustenabilitatea proiectului'!$D$9:$AG$9,1,MATCH("Operare",'Sustenabilitatea proiectului'!$D$9:$AG$9,0)+(COLUMN(AC39)-COLUMN($D$37)))="Operare",INDEX('Sustenabilitatea proiectului'!$D28:$AG28,1,MATCH("Operare",'Sustenabilitatea proiectului'!$D$9:$AG$9,0)+(COLUMN(AC39)-COLUMN($D$37))),0),0)</f>
        <v>0</v>
      </c>
      <c r="AD39" s="360">
        <f>IFERROR(IF(INDEX('Sustenabilitatea proiectului'!$D$9:$AG$9,1,MATCH("Operare",'Sustenabilitatea proiectului'!$D$9:$AG$9,0)+(COLUMN(AD39)-COLUMN($D$37)))="Operare",INDEX('Sustenabilitatea proiectului'!$D28:$AG28,1,MATCH("Operare",'Sustenabilitatea proiectului'!$D$9:$AG$9,0)+(COLUMN(AD39)-COLUMN($D$37))),0),0)</f>
        <v>0</v>
      </c>
      <c r="AE39" s="360">
        <f>IFERROR(IF(INDEX('Sustenabilitatea proiectului'!$D$9:$AG$9,1,MATCH("Operare",'Sustenabilitatea proiectului'!$D$9:$AG$9,0)+(COLUMN(AE39)-COLUMN($D$37)))="Operare",INDEX('Sustenabilitatea proiectului'!$D28:$AG28,1,MATCH("Operare",'Sustenabilitatea proiectului'!$D$9:$AG$9,0)+(COLUMN(AE39)-COLUMN($D$37))),0),0)</f>
        <v>0</v>
      </c>
      <c r="AF39" s="360">
        <f>IFERROR(IF(INDEX('Sustenabilitatea proiectului'!$D$9:$AG$9,1,MATCH("Operare",'Sustenabilitatea proiectului'!$D$9:$AG$9,0)+(COLUMN(AF39)-COLUMN($D$37)))="Operare",INDEX('Sustenabilitatea proiectului'!$D28:$AG28,1,MATCH("Operare",'Sustenabilitatea proiectului'!$D$9:$AG$9,0)+(COLUMN(AF39)-COLUMN($D$37))),0),0)</f>
        <v>0</v>
      </c>
      <c r="AG39" s="360">
        <f>IFERROR(IF(INDEX('Sustenabilitatea proiectului'!$D$9:$AG$9,1,MATCH("Operare",'Sustenabilitatea proiectului'!$D$9:$AG$9,0)+(COLUMN(AG39)-COLUMN($D$37)))="Operare",INDEX('Sustenabilitatea proiectului'!$D28:$AG28,1,MATCH("Operare",'Sustenabilitatea proiectului'!$D$9:$AG$9,0)+(COLUMN(AG39)-COLUMN($D$37))),0),0)</f>
        <v>0</v>
      </c>
    </row>
    <row r="40" spans="1:33" s="38" customFormat="1" ht="20.399999999999999" x14ac:dyDescent="0.3">
      <c r="B40" s="110">
        <f t="shared" si="7"/>
        <v>4</v>
      </c>
      <c r="C40" s="110" t="str">
        <f t="shared" si="7"/>
        <v xml:space="preserve">Cheltuieli pentru activităti educational – recreative </v>
      </c>
      <c r="D40" s="360">
        <f>IFERROR(IF(INDEX('Sustenabilitatea proiectului'!$D$9:$AG$9,1,MATCH("Operare",'Sustenabilitatea proiectului'!$D$9:$AG$9,0)+(COLUMN(D40)-COLUMN($D$37)))="Operare",INDEX('Sustenabilitatea proiectului'!$D29:$AG29,1,MATCH("Operare",'Sustenabilitatea proiectului'!$D$9:$AG$9,0)+(COLUMN(D40)-COLUMN($D$37))),0),0)</f>
        <v>0</v>
      </c>
      <c r="E40" s="360">
        <f>IFERROR(IF(INDEX('Sustenabilitatea proiectului'!$D$9:$AG$9,1,MATCH("Operare",'Sustenabilitatea proiectului'!$D$9:$AG$9,0)+(COLUMN(E40)-COLUMN($D$37)))="Operare",INDEX('Sustenabilitatea proiectului'!$D29:$AG29,1,MATCH("Operare",'Sustenabilitatea proiectului'!$D$9:$AG$9,0)+(COLUMN(E40)-COLUMN($D$37))),0),0)</f>
        <v>0</v>
      </c>
      <c r="F40" s="360">
        <f>IFERROR(IF(INDEX('Sustenabilitatea proiectului'!$D$9:$AG$9,1,MATCH("Operare",'Sustenabilitatea proiectului'!$D$9:$AG$9,0)+(COLUMN(F40)-COLUMN($D$37)))="Operare",INDEX('Sustenabilitatea proiectului'!$D29:$AG29,1,MATCH("Operare",'Sustenabilitatea proiectului'!$D$9:$AG$9,0)+(COLUMN(F40)-COLUMN($D$37))),0),0)</f>
        <v>0</v>
      </c>
      <c r="G40" s="360">
        <f>IFERROR(IF(INDEX('Sustenabilitatea proiectului'!$D$9:$AG$9,1,MATCH("Operare",'Sustenabilitatea proiectului'!$D$9:$AG$9,0)+(COLUMN(G40)-COLUMN($D$37)))="Operare",INDEX('Sustenabilitatea proiectului'!$D29:$AG29,1,MATCH("Operare",'Sustenabilitatea proiectului'!$D$9:$AG$9,0)+(COLUMN(G40)-COLUMN($D$37))),0),0)</f>
        <v>0</v>
      </c>
      <c r="H40" s="360">
        <f>IFERROR(IF(INDEX('Sustenabilitatea proiectului'!$D$9:$AG$9,1,MATCH("Operare",'Sustenabilitatea proiectului'!$D$9:$AG$9,0)+(COLUMN(H40)-COLUMN($D$37)))="Operare",INDEX('Sustenabilitatea proiectului'!$D29:$AG29,1,MATCH("Operare",'Sustenabilitatea proiectului'!$D$9:$AG$9,0)+(COLUMN(H40)-COLUMN($D$37))),0),0)</f>
        <v>0</v>
      </c>
      <c r="I40" s="360">
        <f>IFERROR(IF(INDEX('Sustenabilitatea proiectului'!$D$9:$AG$9,1,MATCH("Operare",'Sustenabilitatea proiectului'!$D$9:$AG$9,0)+(COLUMN(I40)-COLUMN($D$37)))="Operare",INDEX('Sustenabilitatea proiectului'!$D29:$AG29,1,MATCH("Operare",'Sustenabilitatea proiectului'!$D$9:$AG$9,0)+(COLUMN(I40)-COLUMN($D$37))),0),0)</f>
        <v>0</v>
      </c>
      <c r="J40" s="360">
        <f>IFERROR(IF(INDEX('Sustenabilitatea proiectului'!$D$9:$AG$9,1,MATCH("Operare",'Sustenabilitatea proiectului'!$D$9:$AG$9,0)+(COLUMN(J40)-COLUMN($D$37)))="Operare",INDEX('Sustenabilitatea proiectului'!$D29:$AG29,1,MATCH("Operare",'Sustenabilitatea proiectului'!$D$9:$AG$9,0)+(COLUMN(J40)-COLUMN($D$37))),0),0)</f>
        <v>0</v>
      </c>
      <c r="K40" s="360">
        <f>IFERROR(IF(INDEX('Sustenabilitatea proiectului'!$D$9:$AG$9,1,MATCH("Operare",'Sustenabilitatea proiectului'!$D$9:$AG$9,0)+(COLUMN(K40)-COLUMN($D$37)))="Operare",INDEX('Sustenabilitatea proiectului'!$D29:$AG29,1,MATCH("Operare",'Sustenabilitatea proiectului'!$D$9:$AG$9,0)+(COLUMN(K40)-COLUMN($D$37))),0),0)</f>
        <v>0</v>
      </c>
      <c r="L40" s="360">
        <f>IFERROR(IF(INDEX('Sustenabilitatea proiectului'!$D$9:$AG$9,1,MATCH("Operare",'Sustenabilitatea proiectului'!$D$9:$AG$9,0)+(COLUMN(L40)-COLUMN($D$37)))="Operare",INDEX('Sustenabilitatea proiectului'!$D29:$AG29,1,MATCH("Operare",'Sustenabilitatea proiectului'!$D$9:$AG$9,0)+(COLUMN(L40)-COLUMN($D$37))),0),0)</f>
        <v>0</v>
      </c>
      <c r="M40" s="360">
        <f>IFERROR(IF(INDEX('Sustenabilitatea proiectului'!$D$9:$AG$9,1,MATCH("Operare",'Sustenabilitatea proiectului'!$D$9:$AG$9,0)+(COLUMN(M40)-COLUMN($D$37)))="Operare",INDEX('Sustenabilitatea proiectului'!$D29:$AG29,1,MATCH("Operare",'Sustenabilitatea proiectului'!$D$9:$AG$9,0)+(COLUMN(M40)-COLUMN($D$37))),0),0)</f>
        <v>0</v>
      </c>
      <c r="N40" s="360">
        <f>IFERROR(IF(INDEX('Sustenabilitatea proiectului'!$D$9:$AG$9,1,MATCH("Operare",'Sustenabilitatea proiectului'!$D$9:$AG$9,0)+(COLUMN(N40)-COLUMN($D$37)))="Operare",INDEX('Sustenabilitatea proiectului'!$D29:$AG29,1,MATCH("Operare",'Sustenabilitatea proiectului'!$D$9:$AG$9,0)+(COLUMN(N40)-COLUMN($D$37))),0),0)</f>
        <v>0</v>
      </c>
      <c r="O40" s="360">
        <f>IFERROR(IF(INDEX('Sustenabilitatea proiectului'!$D$9:$AG$9,1,MATCH("Operare",'Sustenabilitatea proiectului'!$D$9:$AG$9,0)+(COLUMN(O40)-COLUMN($D$37)))="Operare",INDEX('Sustenabilitatea proiectului'!$D29:$AG29,1,MATCH("Operare",'Sustenabilitatea proiectului'!$D$9:$AG$9,0)+(COLUMN(O40)-COLUMN($D$37))),0),0)</f>
        <v>0</v>
      </c>
      <c r="P40" s="360">
        <f>IFERROR(IF(INDEX('Sustenabilitatea proiectului'!$D$9:$AG$9,1,MATCH("Operare",'Sustenabilitatea proiectului'!$D$9:$AG$9,0)+(COLUMN(P40)-COLUMN($D$37)))="Operare",INDEX('Sustenabilitatea proiectului'!$D29:$AG29,1,MATCH("Operare",'Sustenabilitatea proiectului'!$D$9:$AG$9,0)+(COLUMN(P40)-COLUMN($D$37))),0),0)</f>
        <v>0</v>
      </c>
      <c r="Q40" s="360">
        <f>IFERROR(IF(INDEX('Sustenabilitatea proiectului'!$D$9:$AG$9,1,MATCH("Operare",'Sustenabilitatea proiectului'!$D$9:$AG$9,0)+(COLUMN(Q40)-COLUMN($D$37)))="Operare",INDEX('Sustenabilitatea proiectului'!$D29:$AG29,1,MATCH("Operare",'Sustenabilitatea proiectului'!$D$9:$AG$9,0)+(COLUMN(Q40)-COLUMN($D$37))),0),0)</f>
        <v>0</v>
      </c>
      <c r="R40" s="360">
        <f>IFERROR(IF(INDEX('Sustenabilitatea proiectului'!$D$9:$AG$9,1,MATCH("Operare",'Sustenabilitatea proiectului'!$D$9:$AG$9,0)+(COLUMN(R40)-COLUMN($D$37)))="Operare",INDEX('Sustenabilitatea proiectului'!$D29:$AG29,1,MATCH("Operare",'Sustenabilitatea proiectului'!$D$9:$AG$9,0)+(COLUMN(R40)-COLUMN($D$37))),0),0)</f>
        <v>0</v>
      </c>
      <c r="S40" s="360">
        <f>IFERROR(IF(INDEX('Sustenabilitatea proiectului'!$D$9:$AG$9,1,MATCH("Operare",'Sustenabilitatea proiectului'!$D$9:$AG$9,0)+(COLUMN(S40)-COLUMN($D$37)))="Operare",INDEX('Sustenabilitatea proiectului'!$D29:$AG29,1,MATCH("Operare",'Sustenabilitatea proiectului'!$D$9:$AG$9,0)+(COLUMN(S40)-COLUMN($D$37))),0),0)</f>
        <v>0</v>
      </c>
      <c r="T40" s="360">
        <f>IFERROR(IF(INDEX('Sustenabilitatea proiectului'!$D$9:$AG$9,1,MATCH("Operare",'Sustenabilitatea proiectului'!$D$9:$AG$9,0)+(COLUMN(T40)-COLUMN($D$37)))="Operare",INDEX('Sustenabilitatea proiectului'!$D29:$AG29,1,MATCH("Operare",'Sustenabilitatea proiectului'!$D$9:$AG$9,0)+(COLUMN(T40)-COLUMN($D$37))),0),0)</f>
        <v>0</v>
      </c>
      <c r="U40" s="360">
        <f>IFERROR(IF(INDEX('Sustenabilitatea proiectului'!$D$9:$AG$9,1,MATCH("Operare",'Sustenabilitatea proiectului'!$D$9:$AG$9,0)+(COLUMN(U40)-COLUMN($D$37)))="Operare",INDEX('Sustenabilitatea proiectului'!$D29:$AG29,1,MATCH("Operare",'Sustenabilitatea proiectului'!$D$9:$AG$9,0)+(COLUMN(U40)-COLUMN($D$37))),0),0)</f>
        <v>0</v>
      </c>
      <c r="V40" s="360">
        <f>IFERROR(IF(INDEX('Sustenabilitatea proiectului'!$D$9:$AG$9,1,MATCH("Operare",'Sustenabilitatea proiectului'!$D$9:$AG$9,0)+(COLUMN(V40)-COLUMN($D$37)))="Operare",INDEX('Sustenabilitatea proiectului'!$D29:$AG29,1,MATCH("Operare",'Sustenabilitatea proiectului'!$D$9:$AG$9,0)+(COLUMN(V40)-COLUMN($D$37))),0),0)</f>
        <v>0</v>
      </c>
      <c r="W40" s="360">
        <f>IFERROR(IF(INDEX('Sustenabilitatea proiectului'!$D$9:$AG$9,1,MATCH("Operare",'Sustenabilitatea proiectului'!$D$9:$AG$9,0)+(COLUMN(W40)-COLUMN($D$37)))="Operare",INDEX('Sustenabilitatea proiectului'!$D29:$AG29,1,MATCH("Operare",'Sustenabilitatea proiectului'!$D$9:$AG$9,0)+(COLUMN(W40)-COLUMN($D$37))),0),0)</f>
        <v>0</v>
      </c>
      <c r="X40" s="360">
        <f>IFERROR(IF(INDEX('Sustenabilitatea proiectului'!$D$9:$AG$9,1,MATCH("Operare",'Sustenabilitatea proiectului'!$D$9:$AG$9,0)+(COLUMN(X40)-COLUMN($D$37)))="Operare",INDEX('Sustenabilitatea proiectului'!$D29:$AG29,1,MATCH("Operare",'Sustenabilitatea proiectului'!$D$9:$AG$9,0)+(COLUMN(X40)-COLUMN($D$37))),0),0)</f>
        <v>0</v>
      </c>
      <c r="Y40" s="360">
        <f>IFERROR(IF(INDEX('Sustenabilitatea proiectului'!$D$9:$AG$9,1,MATCH("Operare",'Sustenabilitatea proiectului'!$D$9:$AG$9,0)+(COLUMN(Y40)-COLUMN($D$37)))="Operare",INDEX('Sustenabilitatea proiectului'!$D29:$AG29,1,MATCH("Operare",'Sustenabilitatea proiectului'!$D$9:$AG$9,0)+(COLUMN(Y40)-COLUMN($D$37))),0),0)</f>
        <v>0</v>
      </c>
      <c r="Z40" s="360">
        <f>IFERROR(IF(INDEX('Sustenabilitatea proiectului'!$D$9:$AG$9,1,MATCH("Operare",'Sustenabilitatea proiectului'!$D$9:$AG$9,0)+(COLUMN(Z40)-COLUMN($D$37)))="Operare",INDEX('Sustenabilitatea proiectului'!$D29:$AG29,1,MATCH("Operare",'Sustenabilitatea proiectului'!$D$9:$AG$9,0)+(COLUMN(Z40)-COLUMN($D$37))),0),0)</f>
        <v>0</v>
      </c>
      <c r="AA40" s="360">
        <f>IFERROR(IF(INDEX('Sustenabilitatea proiectului'!$D$9:$AG$9,1,MATCH("Operare",'Sustenabilitatea proiectului'!$D$9:$AG$9,0)+(COLUMN(AA40)-COLUMN($D$37)))="Operare",INDEX('Sustenabilitatea proiectului'!$D29:$AG29,1,MATCH("Operare",'Sustenabilitatea proiectului'!$D$9:$AG$9,0)+(COLUMN(AA40)-COLUMN($D$37))),0),0)</f>
        <v>0</v>
      </c>
      <c r="AB40" s="360">
        <f>IFERROR(IF(INDEX('Sustenabilitatea proiectului'!$D$9:$AG$9,1,MATCH("Operare",'Sustenabilitatea proiectului'!$D$9:$AG$9,0)+(COLUMN(AB40)-COLUMN($D$37)))="Operare",INDEX('Sustenabilitatea proiectului'!$D29:$AG29,1,MATCH("Operare",'Sustenabilitatea proiectului'!$D$9:$AG$9,0)+(COLUMN(AB40)-COLUMN($D$37))),0),0)</f>
        <v>0</v>
      </c>
      <c r="AC40" s="360">
        <f>IFERROR(IF(INDEX('Sustenabilitatea proiectului'!$D$9:$AG$9,1,MATCH("Operare",'Sustenabilitatea proiectului'!$D$9:$AG$9,0)+(COLUMN(AC40)-COLUMN($D$37)))="Operare",INDEX('Sustenabilitatea proiectului'!$D29:$AG29,1,MATCH("Operare",'Sustenabilitatea proiectului'!$D$9:$AG$9,0)+(COLUMN(AC40)-COLUMN($D$37))),0),0)</f>
        <v>0</v>
      </c>
      <c r="AD40" s="360">
        <f>IFERROR(IF(INDEX('Sustenabilitatea proiectului'!$D$9:$AG$9,1,MATCH("Operare",'Sustenabilitatea proiectului'!$D$9:$AG$9,0)+(COLUMN(AD40)-COLUMN($D$37)))="Operare",INDEX('Sustenabilitatea proiectului'!$D29:$AG29,1,MATCH("Operare",'Sustenabilitatea proiectului'!$D$9:$AG$9,0)+(COLUMN(AD40)-COLUMN($D$37))),0),0)</f>
        <v>0</v>
      </c>
      <c r="AE40" s="360">
        <f>IFERROR(IF(INDEX('Sustenabilitatea proiectului'!$D$9:$AG$9,1,MATCH("Operare",'Sustenabilitatea proiectului'!$D$9:$AG$9,0)+(COLUMN(AE40)-COLUMN($D$37)))="Operare",INDEX('Sustenabilitatea proiectului'!$D29:$AG29,1,MATCH("Operare",'Sustenabilitatea proiectului'!$D$9:$AG$9,0)+(COLUMN(AE40)-COLUMN($D$37))),0),0)</f>
        <v>0</v>
      </c>
      <c r="AF40" s="360">
        <f>IFERROR(IF(INDEX('Sustenabilitatea proiectului'!$D$9:$AG$9,1,MATCH("Operare",'Sustenabilitatea proiectului'!$D$9:$AG$9,0)+(COLUMN(AF40)-COLUMN($D$37)))="Operare",INDEX('Sustenabilitatea proiectului'!$D29:$AG29,1,MATCH("Operare",'Sustenabilitatea proiectului'!$D$9:$AG$9,0)+(COLUMN(AF40)-COLUMN($D$37))),0),0)</f>
        <v>0</v>
      </c>
      <c r="AG40" s="360">
        <f>IFERROR(IF(INDEX('Sustenabilitatea proiectului'!$D$9:$AG$9,1,MATCH("Operare",'Sustenabilitatea proiectului'!$D$9:$AG$9,0)+(COLUMN(AG40)-COLUMN($D$37)))="Operare",INDEX('Sustenabilitatea proiectului'!$D29:$AG29,1,MATCH("Operare",'Sustenabilitatea proiectului'!$D$9:$AG$9,0)+(COLUMN(AG40)-COLUMN($D$37))),0),0)</f>
        <v>0</v>
      </c>
    </row>
    <row r="41" spans="1:33" x14ac:dyDescent="0.2">
      <c r="A41" s="38"/>
      <c r="B41" s="110">
        <f t="shared" si="7"/>
        <v>5</v>
      </c>
      <c r="C41" s="110" t="str">
        <f t="shared" si="7"/>
        <v>Cheltuieli pentru transport</v>
      </c>
      <c r="D41" s="360">
        <f>IFERROR(IF(INDEX('Sustenabilitatea proiectului'!$D$9:$AG$9,1,MATCH("Operare",'Sustenabilitatea proiectului'!$D$9:$AG$9,0)+(COLUMN(D41)-COLUMN($D$37)))="Operare",INDEX('Sustenabilitatea proiectului'!$D30:$AG30,1,MATCH("Operare",'Sustenabilitatea proiectului'!$D$9:$AG$9,0)+(COLUMN(D41)-COLUMN($D$37))),0),0)</f>
        <v>0</v>
      </c>
      <c r="E41" s="360">
        <f>IFERROR(IF(INDEX('Sustenabilitatea proiectului'!$D$9:$AG$9,1,MATCH("Operare",'Sustenabilitatea proiectului'!$D$9:$AG$9,0)+(COLUMN(E41)-COLUMN($D$37)))="Operare",INDEX('Sustenabilitatea proiectului'!$D30:$AG30,1,MATCH("Operare",'Sustenabilitatea proiectului'!$D$9:$AG$9,0)+(COLUMN(E41)-COLUMN($D$37))),0),0)</f>
        <v>0</v>
      </c>
      <c r="F41" s="360">
        <f>IFERROR(IF(INDEX('Sustenabilitatea proiectului'!$D$9:$AG$9,1,MATCH("Operare",'Sustenabilitatea proiectului'!$D$9:$AG$9,0)+(COLUMN(F41)-COLUMN($D$37)))="Operare",INDEX('Sustenabilitatea proiectului'!$D30:$AG30,1,MATCH("Operare",'Sustenabilitatea proiectului'!$D$9:$AG$9,0)+(COLUMN(F41)-COLUMN($D$37))),0),0)</f>
        <v>0</v>
      </c>
      <c r="G41" s="360">
        <f>IFERROR(IF(INDEX('Sustenabilitatea proiectului'!$D$9:$AG$9,1,MATCH("Operare",'Sustenabilitatea proiectului'!$D$9:$AG$9,0)+(COLUMN(G41)-COLUMN($D$37)))="Operare",INDEX('Sustenabilitatea proiectului'!$D30:$AG30,1,MATCH("Operare",'Sustenabilitatea proiectului'!$D$9:$AG$9,0)+(COLUMN(G41)-COLUMN($D$37))),0),0)</f>
        <v>0</v>
      </c>
      <c r="H41" s="360">
        <f>IFERROR(IF(INDEX('Sustenabilitatea proiectului'!$D$9:$AG$9,1,MATCH("Operare",'Sustenabilitatea proiectului'!$D$9:$AG$9,0)+(COLUMN(H41)-COLUMN($D$37)))="Operare",INDEX('Sustenabilitatea proiectului'!$D30:$AG30,1,MATCH("Operare",'Sustenabilitatea proiectului'!$D$9:$AG$9,0)+(COLUMN(H41)-COLUMN($D$37))),0),0)</f>
        <v>0</v>
      </c>
      <c r="I41" s="360">
        <f>IFERROR(IF(INDEX('Sustenabilitatea proiectului'!$D$9:$AG$9,1,MATCH("Operare",'Sustenabilitatea proiectului'!$D$9:$AG$9,0)+(COLUMN(I41)-COLUMN($D$37)))="Operare",INDEX('Sustenabilitatea proiectului'!$D30:$AG30,1,MATCH("Operare",'Sustenabilitatea proiectului'!$D$9:$AG$9,0)+(COLUMN(I41)-COLUMN($D$37))),0),0)</f>
        <v>0</v>
      </c>
      <c r="J41" s="360">
        <f>IFERROR(IF(INDEX('Sustenabilitatea proiectului'!$D$9:$AG$9,1,MATCH("Operare",'Sustenabilitatea proiectului'!$D$9:$AG$9,0)+(COLUMN(J41)-COLUMN($D$37)))="Operare",INDEX('Sustenabilitatea proiectului'!$D30:$AG30,1,MATCH("Operare",'Sustenabilitatea proiectului'!$D$9:$AG$9,0)+(COLUMN(J41)-COLUMN($D$37))),0),0)</f>
        <v>0</v>
      </c>
      <c r="K41" s="360">
        <f>IFERROR(IF(INDEX('Sustenabilitatea proiectului'!$D$9:$AG$9,1,MATCH("Operare",'Sustenabilitatea proiectului'!$D$9:$AG$9,0)+(COLUMN(K41)-COLUMN($D$37)))="Operare",INDEX('Sustenabilitatea proiectului'!$D30:$AG30,1,MATCH("Operare",'Sustenabilitatea proiectului'!$D$9:$AG$9,0)+(COLUMN(K41)-COLUMN($D$37))),0),0)</f>
        <v>0</v>
      </c>
      <c r="L41" s="360">
        <f>IFERROR(IF(INDEX('Sustenabilitatea proiectului'!$D$9:$AG$9,1,MATCH("Operare",'Sustenabilitatea proiectului'!$D$9:$AG$9,0)+(COLUMN(L41)-COLUMN($D$37)))="Operare",INDEX('Sustenabilitatea proiectului'!$D30:$AG30,1,MATCH("Operare",'Sustenabilitatea proiectului'!$D$9:$AG$9,0)+(COLUMN(L41)-COLUMN($D$37))),0),0)</f>
        <v>0</v>
      </c>
      <c r="M41" s="360">
        <f>IFERROR(IF(INDEX('Sustenabilitatea proiectului'!$D$9:$AG$9,1,MATCH("Operare",'Sustenabilitatea proiectului'!$D$9:$AG$9,0)+(COLUMN(M41)-COLUMN($D$37)))="Operare",INDEX('Sustenabilitatea proiectului'!$D30:$AG30,1,MATCH("Operare",'Sustenabilitatea proiectului'!$D$9:$AG$9,0)+(COLUMN(M41)-COLUMN($D$37))),0),0)</f>
        <v>0</v>
      </c>
      <c r="N41" s="360">
        <f>IFERROR(IF(INDEX('Sustenabilitatea proiectului'!$D$9:$AG$9,1,MATCH("Operare",'Sustenabilitatea proiectului'!$D$9:$AG$9,0)+(COLUMN(N41)-COLUMN($D$37)))="Operare",INDEX('Sustenabilitatea proiectului'!$D30:$AG30,1,MATCH("Operare",'Sustenabilitatea proiectului'!$D$9:$AG$9,0)+(COLUMN(N41)-COLUMN($D$37))),0),0)</f>
        <v>0</v>
      </c>
      <c r="O41" s="360">
        <f>IFERROR(IF(INDEX('Sustenabilitatea proiectului'!$D$9:$AG$9,1,MATCH("Operare",'Sustenabilitatea proiectului'!$D$9:$AG$9,0)+(COLUMN(O41)-COLUMN($D$37)))="Operare",INDEX('Sustenabilitatea proiectului'!$D30:$AG30,1,MATCH("Operare",'Sustenabilitatea proiectului'!$D$9:$AG$9,0)+(COLUMN(O41)-COLUMN($D$37))),0),0)</f>
        <v>0</v>
      </c>
      <c r="P41" s="360">
        <f>IFERROR(IF(INDEX('Sustenabilitatea proiectului'!$D$9:$AG$9,1,MATCH("Operare",'Sustenabilitatea proiectului'!$D$9:$AG$9,0)+(COLUMN(P41)-COLUMN($D$37)))="Operare",INDEX('Sustenabilitatea proiectului'!$D30:$AG30,1,MATCH("Operare",'Sustenabilitatea proiectului'!$D$9:$AG$9,0)+(COLUMN(P41)-COLUMN($D$37))),0),0)</f>
        <v>0</v>
      </c>
      <c r="Q41" s="360">
        <f>IFERROR(IF(INDEX('Sustenabilitatea proiectului'!$D$9:$AG$9,1,MATCH("Operare",'Sustenabilitatea proiectului'!$D$9:$AG$9,0)+(COLUMN(Q41)-COLUMN($D$37)))="Operare",INDEX('Sustenabilitatea proiectului'!$D30:$AG30,1,MATCH("Operare",'Sustenabilitatea proiectului'!$D$9:$AG$9,0)+(COLUMN(Q41)-COLUMN($D$37))),0),0)</f>
        <v>0</v>
      </c>
      <c r="R41" s="360">
        <f>IFERROR(IF(INDEX('Sustenabilitatea proiectului'!$D$9:$AG$9,1,MATCH("Operare",'Sustenabilitatea proiectului'!$D$9:$AG$9,0)+(COLUMN(R41)-COLUMN($D$37)))="Operare",INDEX('Sustenabilitatea proiectului'!$D30:$AG30,1,MATCH("Operare",'Sustenabilitatea proiectului'!$D$9:$AG$9,0)+(COLUMN(R41)-COLUMN($D$37))),0),0)</f>
        <v>0</v>
      </c>
      <c r="S41" s="360">
        <f>IFERROR(IF(INDEX('Sustenabilitatea proiectului'!$D$9:$AG$9,1,MATCH("Operare",'Sustenabilitatea proiectului'!$D$9:$AG$9,0)+(COLUMN(S41)-COLUMN($D$37)))="Operare",INDEX('Sustenabilitatea proiectului'!$D30:$AG30,1,MATCH("Operare",'Sustenabilitatea proiectului'!$D$9:$AG$9,0)+(COLUMN(S41)-COLUMN($D$37))),0),0)</f>
        <v>0</v>
      </c>
      <c r="T41" s="360">
        <f>IFERROR(IF(INDEX('Sustenabilitatea proiectului'!$D$9:$AG$9,1,MATCH("Operare",'Sustenabilitatea proiectului'!$D$9:$AG$9,0)+(COLUMN(T41)-COLUMN($D$37)))="Operare",INDEX('Sustenabilitatea proiectului'!$D30:$AG30,1,MATCH("Operare",'Sustenabilitatea proiectului'!$D$9:$AG$9,0)+(COLUMN(T41)-COLUMN($D$37))),0),0)</f>
        <v>0</v>
      </c>
      <c r="U41" s="360">
        <f>IFERROR(IF(INDEX('Sustenabilitatea proiectului'!$D$9:$AG$9,1,MATCH("Operare",'Sustenabilitatea proiectului'!$D$9:$AG$9,0)+(COLUMN(U41)-COLUMN($D$37)))="Operare",INDEX('Sustenabilitatea proiectului'!$D30:$AG30,1,MATCH("Operare",'Sustenabilitatea proiectului'!$D$9:$AG$9,0)+(COLUMN(U41)-COLUMN($D$37))),0),0)</f>
        <v>0</v>
      </c>
      <c r="V41" s="360">
        <f>IFERROR(IF(INDEX('Sustenabilitatea proiectului'!$D$9:$AG$9,1,MATCH("Operare",'Sustenabilitatea proiectului'!$D$9:$AG$9,0)+(COLUMN(V41)-COLUMN($D$37)))="Operare",INDEX('Sustenabilitatea proiectului'!$D30:$AG30,1,MATCH("Operare",'Sustenabilitatea proiectului'!$D$9:$AG$9,0)+(COLUMN(V41)-COLUMN($D$37))),0),0)</f>
        <v>0</v>
      </c>
      <c r="W41" s="360">
        <f>IFERROR(IF(INDEX('Sustenabilitatea proiectului'!$D$9:$AG$9,1,MATCH("Operare",'Sustenabilitatea proiectului'!$D$9:$AG$9,0)+(COLUMN(W41)-COLUMN($D$37)))="Operare",INDEX('Sustenabilitatea proiectului'!$D30:$AG30,1,MATCH("Operare",'Sustenabilitatea proiectului'!$D$9:$AG$9,0)+(COLUMN(W41)-COLUMN($D$37))),0),0)</f>
        <v>0</v>
      </c>
      <c r="X41" s="360">
        <f>IFERROR(IF(INDEX('Sustenabilitatea proiectului'!$D$9:$AG$9,1,MATCH("Operare",'Sustenabilitatea proiectului'!$D$9:$AG$9,0)+(COLUMN(X41)-COLUMN($D$37)))="Operare",INDEX('Sustenabilitatea proiectului'!$D30:$AG30,1,MATCH("Operare",'Sustenabilitatea proiectului'!$D$9:$AG$9,0)+(COLUMN(X41)-COLUMN($D$37))),0),0)</f>
        <v>0</v>
      </c>
      <c r="Y41" s="360">
        <f>IFERROR(IF(INDEX('Sustenabilitatea proiectului'!$D$9:$AG$9,1,MATCH("Operare",'Sustenabilitatea proiectului'!$D$9:$AG$9,0)+(COLUMN(Y41)-COLUMN($D$37)))="Operare",INDEX('Sustenabilitatea proiectului'!$D30:$AG30,1,MATCH("Operare",'Sustenabilitatea proiectului'!$D$9:$AG$9,0)+(COLUMN(Y41)-COLUMN($D$37))),0),0)</f>
        <v>0</v>
      </c>
      <c r="Z41" s="360">
        <f>IFERROR(IF(INDEX('Sustenabilitatea proiectului'!$D$9:$AG$9,1,MATCH("Operare",'Sustenabilitatea proiectului'!$D$9:$AG$9,0)+(COLUMN(Z41)-COLUMN($D$37)))="Operare",INDEX('Sustenabilitatea proiectului'!$D30:$AG30,1,MATCH("Operare",'Sustenabilitatea proiectului'!$D$9:$AG$9,0)+(COLUMN(Z41)-COLUMN($D$37))),0),0)</f>
        <v>0</v>
      </c>
      <c r="AA41" s="360">
        <f>IFERROR(IF(INDEX('Sustenabilitatea proiectului'!$D$9:$AG$9,1,MATCH("Operare",'Sustenabilitatea proiectului'!$D$9:$AG$9,0)+(COLUMN(AA41)-COLUMN($D$37)))="Operare",INDEX('Sustenabilitatea proiectului'!$D30:$AG30,1,MATCH("Operare",'Sustenabilitatea proiectului'!$D$9:$AG$9,0)+(COLUMN(AA41)-COLUMN($D$37))),0),0)</f>
        <v>0</v>
      </c>
      <c r="AB41" s="360">
        <f>IFERROR(IF(INDEX('Sustenabilitatea proiectului'!$D$9:$AG$9,1,MATCH("Operare",'Sustenabilitatea proiectului'!$D$9:$AG$9,0)+(COLUMN(AB41)-COLUMN($D$37)))="Operare",INDEX('Sustenabilitatea proiectului'!$D30:$AG30,1,MATCH("Operare",'Sustenabilitatea proiectului'!$D$9:$AG$9,0)+(COLUMN(AB41)-COLUMN($D$37))),0),0)</f>
        <v>0</v>
      </c>
      <c r="AC41" s="360">
        <f>IFERROR(IF(INDEX('Sustenabilitatea proiectului'!$D$9:$AG$9,1,MATCH("Operare",'Sustenabilitatea proiectului'!$D$9:$AG$9,0)+(COLUMN(AC41)-COLUMN($D$37)))="Operare",INDEX('Sustenabilitatea proiectului'!$D30:$AG30,1,MATCH("Operare",'Sustenabilitatea proiectului'!$D$9:$AG$9,0)+(COLUMN(AC41)-COLUMN($D$37))),0),0)</f>
        <v>0</v>
      </c>
      <c r="AD41" s="360">
        <f>IFERROR(IF(INDEX('Sustenabilitatea proiectului'!$D$9:$AG$9,1,MATCH("Operare",'Sustenabilitatea proiectului'!$D$9:$AG$9,0)+(COLUMN(AD41)-COLUMN($D$37)))="Operare",INDEX('Sustenabilitatea proiectului'!$D30:$AG30,1,MATCH("Operare",'Sustenabilitatea proiectului'!$D$9:$AG$9,0)+(COLUMN(AD41)-COLUMN($D$37))),0),0)</f>
        <v>0</v>
      </c>
      <c r="AE41" s="360">
        <f>IFERROR(IF(INDEX('Sustenabilitatea proiectului'!$D$9:$AG$9,1,MATCH("Operare",'Sustenabilitatea proiectului'!$D$9:$AG$9,0)+(COLUMN(AE41)-COLUMN($D$37)))="Operare",INDEX('Sustenabilitatea proiectului'!$D30:$AG30,1,MATCH("Operare",'Sustenabilitatea proiectului'!$D$9:$AG$9,0)+(COLUMN(AE41)-COLUMN($D$37))),0),0)</f>
        <v>0</v>
      </c>
      <c r="AF41" s="360">
        <f>IFERROR(IF(INDEX('Sustenabilitatea proiectului'!$D$9:$AG$9,1,MATCH("Operare",'Sustenabilitatea proiectului'!$D$9:$AG$9,0)+(COLUMN(AF41)-COLUMN($D$37)))="Operare",INDEX('Sustenabilitatea proiectului'!$D30:$AG30,1,MATCH("Operare",'Sustenabilitatea proiectului'!$D$9:$AG$9,0)+(COLUMN(AF41)-COLUMN($D$37))),0),0)</f>
        <v>0</v>
      </c>
      <c r="AG41" s="360">
        <f>IFERROR(IF(INDEX('Sustenabilitatea proiectului'!$D$9:$AG$9,1,MATCH("Operare",'Sustenabilitatea proiectului'!$D$9:$AG$9,0)+(COLUMN(AG41)-COLUMN($D$37)))="Operare",INDEX('Sustenabilitatea proiectului'!$D30:$AG30,1,MATCH("Operare",'Sustenabilitatea proiectului'!$D$9:$AG$9,0)+(COLUMN(AG41)-COLUMN($D$37))),0),0)</f>
        <v>0</v>
      </c>
    </row>
    <row r="42" spans="1:33" s="38" customFormat="1" ht="20.399999999999999" x14ac:dyDescent="0.3">
      <c r="B42" s="110">
        <f t="shared" si="7"/>
        <v>6</v>
      </c>
      <c r="C42" s="110" t="str">
        <f t="shared" si="7"/>
        <v>Cheltuieli cu servicii externalizate pentru operarea infrastructurii</v>
      </c>
      <c r="D42" s="360">
        <f>IFERROR(IF(INDEX('Sustenabilitatea proiectului'!$D$9:$AG$9,1,MATCH("Operare",'Sustenabilitatea proiectului'!$D$9:$AG$9,0)+(COLUMN(D42)-COLUMN($D$37)))="Operare",INDEX('Sustenabilitatea proiectului'!$D31:$AG31,1,MATCH("Operare",'Sustenabilitatea proiectului'!$D$9:$AG$9,0)+(COLUMN(D42)-COLUMN($D$37))),0),0)</f>
        <v>0</v>
      </c>
      <c r="E42" s="360">
        <f>IFERROR(IF(INDEX('Sustenabilitatea proiectului'!$D$9:$AG$9,1,MATCH("Operare",'Sustenabilitatea proiectului'!$D$9:$AG$9,0)+(COLUMN(E42)-COLUMN($D$37)))="Operare",INDEX('Sustenabilitatea proiectului'!$D31:$AG31,1,MATCH("Operare",'Sustenabilitatea proiectului'!$D$9:$AG$9,0)+(COLUMN(E42)-COLUMN($D$37))),0),0)</f>
        <v>0</v>
      </c>
      <c r="F42" s="360">
        <f>IFERROR(IF(INDEX('Sustenabilitatea proiectului'!$D$9:$AG$9,1,MATCH("Operare",'Sustenabilitatea proiectului'!$D$9:$AG$9,0)+(COLUMN(F42)-COLUMN($D$37)))="Operare",INDEX('Sustenabilitatea proiectului'!$D31:$AG31,1,MATCH("Operare",'Sustenabilitatea proiectului'!$D$9:$AG$9,0)+(COLUMN(F42)-COLUMN($D$37))),0),0)</f>
        <v>0</v>
      </c>
      <c r="G42" s="360">
        <f>IFERROR(IF(INDEX('Sustenabilitatea proiectului'!$D$9:$AG$9,1,MATCH("Operare",'Sustenabilitatea proiectului'!$D$9:$AG$9,0)+(COLUMN(G42)-COLUMN($D$37)))="Operare",INDEX('Sustenabilitatea proiectului'!$D31:$AG31,1,MATCH("Operare",'Sustenabilitatea proiectului'!$D$9:$AG$9,0)+(COLUMN(G42)-COLUMN($D$37))),0),0)</f>
        <v>0</v>
      </c>
      <c r="H42" s="360">
        <f>IFERROR(IF(INDEX('Sustenabilitatea proiectului'!$D$9:$AG$9,1,MATCH("Operare",'Sustenabilitatea proiectului'!$D$9:$AG$9,0)+(COLUMN(H42)-COLUMN($D$37)))="Operare",INDEX('Sustenabilitatea proiectului'!$D31:$AG31,1,MATCH("Operare",'Sustenabilitatea proiectului'!$D$9:$AG$9,0)+(COLUMN(H42)-COLUMN($D$37))),0),0)</f>
        <v>0</v>
      </c>
      <c r="I42" s="360">
        <f>IFERROR(IF(INDEX('Sustenabilitatea proiectului'!$D$9:$AG$9,1,MATCH("Operare",'Sustenabilitatea proiectului'!$D$9:$AG$9,0)+(COLUMN(I42)-COLUMN($D$37)))="Operare",INDEX('Sustenabilitatea proiectului'!$D31:$AG31,1,MATCH("Operare",'Sustenabilitatea proiectului'!$D$9:$AG$9,0)+(COLUMN(I42)-COLUMN($D$37))),0),0)</f>
        <v>0</v>
      </c>
      <c r="J42" s="360">
        <f>IFERROR(IF(INDEX('Sustenabilitatea proiectului'!$D$9:$AG$9,1,MATCH("Operare",'Sustenabilitatea proiectului'!$D$9:$AG$9,0)+(COLUMN(J42)-COLUMN($D$37)))="Operare",INDEX('Sustenabilitatea proiectului'!$D31:$AG31,1,MATCH("Operare",'Sustenabilitatea proiectului'!$D$9:$AG$9,0)+(COLUMN(J42)-COLUMN($D$37))),0),0)</f>
        <v>0</v>
      </c>
      <c r="K42" s="360">
        <f>IFERROR(IF(INDEX('Sustenabilitatea proiectului'!$D$9:$AG$9,1,MATCH("Operare",'Sustenabilitatea proiectului'!$D$9:$AG$9,0)+(COLUMN(K42)-COLUMN($D$37)))="Operare",INDEX('Sustenabilitatea proiectului'!$D31:$AG31,1,MATCH("Operare",'Sustenabilitatea proiectului'!$D$9:$AG$9,0)+(COLUMN(K42)-COLUMN($D$37))),0),0)</f>
        <v>0</v>
      </c>
      <c r="L42" s="360">
        <f>IFERROR(IF(INDEX('Sustenabilitatea proiectului'!$D$9:$AG$9,1,MATCH("Operare",'Sustenabilitatea proiectului'!$D$9:$AG$9,0)+(COLUMN(L42)-COLUMN($D$37)))="Operare",INDEX('Sustenabilitatea proiectului'!$D31:$AG31,1,MATCH("Operare",'Sustenabilitatea proiectului'!$D$9:$AG$9,0)+(COLUMN(L42)-COLUMN($D$37))),0),0)</f>
        <v>0</v>
      </c>
      <c r="M42" s="360">
        <f>IFERROR(IF(INDEX('Sustenabilitatea proiectului'!$D$9:$AG$9,1,MATCH("Operare",'Sustenabilitatea proiectului'!$D$9:$AG$9,0)+(COLUMN(M42)-COLUMN($D$37)))="Operare",INDEX('Sustenabilitatea proiectului'!$D31:$AG31,1,MATCH("Operare",'Sustenabilitatea proiectului'!$D$9:$AG$9,0)+(COLUMN(M42)-COLUMN($D$37))),0),0)</f>
        <v>0</v>
      </c>
      <c r="N42" s="360">
        <f>IFERROR(IF(INDEX('Sustenabilitatea proiectului'!$D$9:$AG$9,1,MATCH("Operare",'Sustenabilitatea proiectului'!$D$9:$AG$9,0)+(COLUMN(N42)-COLUMN($D$37)))="Operare",INDEX('Sustenabilitatea proiectului'!$D31:$AG31,1,MATCH("Operare",'Sustenabilitatea proiectului'!$D$9:$AG$9,0)+(COLUMN(N42)-COLUMN($D$37))),0),0)</f>
        <v>0</v>
      </c>
      <c r="O42" s="360">
        <f>IFERROR(IF(INDEX('Sustenabilitatea proiectului'!$D$9:$AG$9,1,MATCH("Operare",'Sustenabilitatea proiectului'!$D$9:$AG$9,0)+(COLUMN(O42)-COLUMN($D$37)))="Operare",INDEX('Sustenabilitatea proiectului'!$D31:$AG31,1,MATCH("Operare",'Sustenabilitatea proiectului'!$D$9:$AG$9,0)+(COLUMN(O42)-COLUMN($D$37))),0),0)</f>
        <v>0</v>
      </c>
      <c r="P42" s="360">
        <f>IFERROR(IF(INDEX('Sustenabilitatea proiectului'!$D$9:$AG$9,1,MATCH("Operare",'Sustenabilitatea proiectului'!$D$9:$AG$9,0)+(COLUMN(P42)-COLUMN($D$37)))="Operare",INDEX('Sustenabilitatea proiectului'!$D31:$AG31,1,MATCH("Operare",'Sustenabilitatea proiectului'!$D$9:$AG$9,0)+(COLUMN(P42)-COLUMN($D$37))),0),0)</f>
        <v>0</v>
      </c>
      <c r="Q42" s="360">
        <f>IFERROR(IF(INDEX('Sustenabilitatea proiectului'!$D$9:$AG$9,1,MATCH("Operare",'Sustenabilitatea proiectului'!$D$9:$AG$9,0)+(COLUMN(Q42)-COLUMN($D$37)))="Operare",INDEX('Sustenabilitatea proiectului'!$D31:$AG31,1,MATCH("Operare",'Sustenabilitatea proiectului'!$D$9:$AG$9,0)+(COLUMN(Q42)-COLUMN($D$37))),0),0)</f>
        <v>0</v>
      </c>
      <c r="R42" s="360">
        <f>IFERROR(IF(INDEX('Sustenabilitatea proiectului'!$D$9:$AG$9,1,MATCH("Operare",'Sustenabilitatea proiectului'!$D$9:$AG$9,0)+(COLUMN(R42)-COLUMN($D$37)))="Operare",INDEX('Sustenabilitatea proiectului'!$D31:$AG31,1,MATCH("Operare",'Sustenabilitatea proiectului'!$D$9:$AG$9,0)+(COLUMN(R42)-COLUMN($D$37))),0),0)</f>
        <v>0</v>
      </c>
      <c r="S42" s="360">
        <f>IFERROR(IF(INDEX('Sustenabilitatea proiectului'!$D$9:$AG$9,1,MATCH("Operare",'Sustenabilitatea proiectului'!$D$9:$AG$9,0)+(COLUMN(S42)-COLUMN($D$37)))="Operare",INDEX('Sustenabilitatea proiectului'!$D31:$AG31,1,MATCH("Operare",'Sustenabilitatea proiectului'!$D$9:$AG$9,0)+(COLUMN(S42)-COLUMN($D$37))),0),0)</f>
        <v>0</v>
      </c>
      <c r="T42" s="360">
        <f>IFERROR(IF(INDEX('Sustenabilitatea proiectului'!$D$9:$AG$9,1,MATCH("Operare",'Sustenabilitatea proiectului'!$D$9:$AG$9,0)+(COLUMN(T42)-COLUMN($D$37)))="Operare",INDEX('Sustenabilitatea proiectului'!$D31:$AG31,1,MATCH("Operare",'Sustenabilitatea proiectului'!$D$9:$AG$9,0)+(COLUMN(T42)-COLUMN($D$37))),0),0)</f>
        <v>0</v>
      </c>
      <c r="U42" s="360">
        <f>IFERROR(IF(INDEX('Sustenabilitatea proiectului'!$D$9:$AG$9,1,MATCH("Operare",'Sustenabilitatea proiectului'!$D$9:$AG$9,0)+(COLUMN(U42)-COLUMN($D$37)))="Operare",INDEX('Sustenabilitatea proiectului'!$D31:$AG31,1,MATCH("Operare",'Sustenabilitatea proiectului'!$D$9:$AG$9,0)+(COLUMN(U42)-COLUMN($D$37))),0),0)</f>
        <v>0</v>
      </c>
      <c r="V42" s="360">
        <f>IFERROR(IF(INDEX('Sustenabilitatea proiectului'!$D$9:$AG$9,1,MATCH("Operare",'Sustenabilitatea proiectului'!$D$9:$AG$9,0)+(COLUMN(V42)-COLUMN($D$37)))="Operare",INDEX('Sustenabilitatea proiectului'!$D31:$AG31,1,MATCH("Operare",'Sustenabilitatea proiectului'!$D$9:$AG$9,0)+(COLUMN(V42)-COLUMN($D$37))),0),0)</f>
        <v>0</v>
      </c>
      <c r="W42" s="360">
        <f>IFERROR(IF(INDEX('Sustenabilitatea proiectului'!$D$9:$AG$9,1,MATCH("Operare",'Sustenabilitatea proiectului'!$D$9:$AG$9,0)+(COLUMN(W42)-COLUMN($D$37)))="Operare",INDEX('Sustenabilitatea proiectului'!$D31:$AG31,1,MATCH("Operare",'Sustenabilitatea proiectului'!$D$9:$AG$9,0)+(COLUMN(W42)-COLUMN($D$37))),0),0)</f>
        <v>0</v>
      </c>
      <c r="X42" s="360">
        <f>IFERROR(IF(INDEX('Sustenabilitatea proiectului'!$D$9:$AG$9,1,MATCH("Operare",'Sustenabilitatea proiectului'!$D$9:$AG$9,0)+(COLUMN(X42)-COLUMN($D$37)))="Operare",INDEX('Sustenabilitatea proiectului'!$D31:$AG31,1,MATCH("Operare",'Sustenabilitatea proiectului'!$D$9:$AG$9,0)+(COLUMN(X42)-COLUMN($D$37))),0),0)</f>
        <v>0</v>
      </c>
      <c r="Y42" s="360">
        <f>IFERROR(IF(INDEX('Sustenabilitatea proiectului'!$D$9:$AG$9,1,MATCH("Operare",'Sustenabilitatea proiectului'!$D$9:$AG$9,0)+(COLUMN(Y42)-COLUMN($D$37)))="Operare",INDEX('Sustenabilitatea proiectului'!$D31:$AG31,1,MATCH("Operare",'Sustenabilitatea proiectului'!$D$9:$AG$9,0)+(COLUMN(Y42)-COLUMN($D$37))),0),0)</f>
        <v>0</v>
      </c>
      <c r="Z42" s="360">
        <f>IFERROR(IF(INDEX('Sustenabilitatea proiectului'!$D$9:$AG$9,1,MATCH("Operare",'Sustenabilitatea proiectului'!$D$9:$AG$9,0)+(COLUMN(Z42)-COLUMN($D$37)))="Operare",INDEX('Sustenabilitatea proiectului'!$D31:$AG31,1,MATCH("Operare",'Sustenabilitatea proiectului'!$D$9:$AG$9,0)+(COLUMN(Z42)-COLUMN($D$37))),0),0)</f>
        <v>0</v>
      </c>
      <c r="AA42" s="360">
        <f>IFERROR(IF(INDEX('Sustenabilitatea proiectului'!$D$9:$AG$9,1,MATCH("Operare",'Sustenabilitatea proiectului'!$D$9:$AG$9,0)+(COLUMN(AA42)-COLUMN($D$37)))="Operare",INDEX('Sustenabilitatea proiectului'!$D31:$AG31,1,MATCH("Operare",'Sustenabilitatea proiectului'!$D$9:$AG$9,0)+(COLUMN(AA42)-COLUMN($D$37))),0),0)</f>
        <v>0</v>
      </c>
      <c r="AB42" s="360">
        <f>IFERROR(IF(INDEX('Sustenabilitatea proiectului'!$D$9:$AG$9,1,MATCH("Operare",'Sustenabilitatea proiectului'!$D$9:$AG$9,0)+(COLUMN(AB42)-COLUMN($D$37)))="Operare",INDEX('Sustenabilitatea proiectului'!$D31:$AG31,1,MATCH("Operare",'Sustenabilitatea proiectului'!$D$9:$AG$9,0)+(COLUMN(AB42)-COLUMN($D$37))),0),0)</f>
        <v>0</v>
      </c>
      <c r="AC42" s="360">
        <f>IFERROR(IF(INDEX('Sustenabilitatea proiectului'!$D$9:$AG$9,1,MATCH("Operare",'Sustenabilitatea proiectului'!$D$9:$AG$9,0)+(COLUMN(AC42)-COLUMN($D$37)))="Operare",INDEX('Sustenabilitatea proiectului'!$D31:$AG31,1,MATCH("Operare",'Sustenabilitatea proiectului'!$D$9:$AG$9,0)+(COLUMN(AC42)-COLUMN($D$37))),0),0)</f>
        <v>0</v>
      </c>
      <c r="AD42" s="360">
        <f>IFERROR(IF(INDEX('Sustenabilitatea proiectului'!$D$9:$AG$9,1,MATCH("Operare",'Sustenabilitatea proiectului'!$D$9:$AG$9,0)+(COLUMN(AD42)-COLUMN($D$37)))="Operare",INDEX('Sustenabilitatea proiectului'!$D31:$AG31,1,MATCH("Operare",'Sustenabilitatea proiectului'!$D$9:$AG$9,0)+(COLUMN(AD42)-COLUMN($D$37))),0),0)</f>
        <v>0</v>
      </c>
      <c r="AE42" s="360">
        <f>IFERROR(IF(INDEX('Sustenabilitatea proiectului'!$D$9:$AG$9,1,MATCH("Operare",'Sustenabilitatea proiectului'!$D$9:$AG$9,0)+(COLUMN(AE42)-COLUMN($D$37)))="Operare",INDEX('Sustenabilitatea proiectului'!$D31:$AG31,1,MATCH("Operare",'Sustenabilitatea proiectului'!$D$9:$AG$9,0)+(COLUMN(AE42)-COLUMN($D$37))),0),0)</f>
        <v>0</v>
      </c>
      <c r="AF42" s="360">
        <f>IFERROR(IF(INDEX('Sustenabilitatea proiectului'!$D$9:$AG$9,1,MATCH("Operare",'Sustenabilitatea proiectului'!$D$9:$AG$9,0)+(COLUMN(AF42)-COLUMN($D$37)))="Operare",INDEX('Sustenabilitatea proiectului'!$D31:$AG31,1,MATCH("Operare",'Sustenabilitatea proiectului'!$D$9:$AG$9,0)+(COLUMN(AF42)-COLUMN($D$37))),0),0)</f>
        <v>0</v>
      </c>
      <c r="AG42" s="360">
        <f>IFERROR(IF(INDEX('Sustenabilitatea proiectului'!$D$9:$AG$9,1,MATCH("Operare",'Sustenabilitatea proiectului'!$D$9:$AG$9,0)+(COLUMN(AG42)-COLUMN($D$37)))="Operare",INDEX('Sustenabilitatea proiectului'!$D31:$AG31,1,MATCH("Operare",'Sustenabilitatea proiectului'!$D$9:$AG$9,0)+(COLUMN(AG42)-COLUMN($D$37))),0),0)</f>
        <v>0</v>
      </c>
    </row>
    <row r="43" spans="1:33" s="38" customFormat="1" ht="20.399999999999999" x14ac:dyDescent="0.3">
      <c r="B43" s="110">
        <f t="shared" si="7"/>
        <v>7</v>
      </c>
      <c r="C43" s="110" t="str">
        <f t="shared" si="7"/>
        <v>Cheltuieli personalul inclusiv cheltuieli cu asigurarile si protectia sociala</v>
      </c>
      <c r="D43" s="360">
        <f>IFERROR(IF(INDEX('Sustenabilitatea proiectului'!$D$9:$AG$9,1,MATCH("Operare",'Sustenabilitatea proiectului'!$D$9:$AG$9,0)+(COLUMN(D43)-COLUMN($D$37)))="Operare",INDEX('Sustenabilitatea proiectului'!$D32:$AG32,1,MATCH("Operare",'Sustenabilitatea proiectului'!$D$9:$AG$9,0)+(COLUMN(D43)-COLUMN($D$37))),0),0)</f>
        <v>0</v>
      </c>
      <c r="E43" s="360">
        <f>IFERROR(IF(INDEX('Sustenabilitatea proiectului'!$D$9:$AG$9,1,MATCH("Operare",'Sustenabilitatea proiectului'!$D$9:$AG$9,0)+(COLUMN(E43)-COLUMN($D$37)))="Operare",INDEX('Sustenabilitatea proiectului'!$D32:$AG32,1,MATCH("Operare",'Sustenabilitatea proiectului'!$D$9:$AG$9,0)+(COLUMN(E43)-COLUMN($D$37))),0),0)</f>
        <v>0</v>
      </c>
      <c r="F43" s="360">
        <f>IFERROR(IF(INDEX('Sustenabilitatea proiectului'!$D$9:$AG$9,1,MATCH("Operare",'Sustenabilitatea proiectului'!$D$9:$AG$9,0)+(COLUMN(F43)-COLUMN($D$37)))="Operare",INDEX('Sustenabilitatea proiectului'!$D32:$AG32,1,MATCH("Operare",'Sustenabilitatea proiectului'!$D$9:$AG$9,0)+(COLUMN(F43)-COLUMN($D$37))),0),0)</f>
        <v>0</v>
      </c>
      <c r="G43" s="360">
        <f>IFERROR(IF(INDEX('Sustenabilitatea proiectului'!$D$9:$AG$9,1,MATCH("Operare",'Sustenabilitatea proiectului'!$D$9:$AG$9,0)+(COLUMN(G43)-COLUMN($D$37)))="Operare",INDEX('Sustenabilitatea proiectului'!$D32:$AG32,1,MATCH("Operare",'Sustenabilitatea proiectului'!$D$9:$AG$9,0)+(COLUMN(G43)-COLUMN($D$37))),0),0)</f>
        <v>0</v>
      </c>
      <c r="H43" s="360">
        <f>IFERROR(IF(INDEX('Sustenabilitatea proiectului'!$D$9:$AG$9,1,MATCH("Operare",'Sustenabilitatea proiectului'!$D$9:$AG$9,0)+(COLUMN(H43)-COLUMN($D$37)))="Operare",INDEX('Sustenabilitatea proiectului'!$D32:$AG32,1,MATCH("Operare",'Sustenabilitatea proiectului'!$D$9:$AG$9,0)+(COLUMN(H43)-COLUMN($D$37))),0),0)</f>
        <v>0</v>
      </c>
      <c r="I43" s="360">
        <f>IFERROR(IF(INDEX('Sustenabilitatea proiectului'!$D$9:$AG$9,1,MATCH("Operare",'Sustenabilitatea proiectului'!$D$9:$AG$9,0)+(COLUMN(I43)-COLUMN($D$37)))="Operare",INDEX('Sustenabilitatea proiectului'!$D32:$AG32,1,MATCH("Operare",'Sustenabilitatea proiectului'!$D$9:$AG$9,0)+(COLUMN(I43)-COLUMN($D$37))),0),0)</f>
        <v>0</v>
      </c>
      <c r="J43" s="360">
        <f>IFERROR(IF(INDEX('Sustenabilitatea proiectului'!$D$9:$AG$9,1,MATCH("Operare",'Sustenabilitatea proiectului'!$D$9:$AG$9,0)+(COLUMN(J43)-COLUMN($D$37)))="Operare",INDEX('Sustenabilitatea proiectului'!$D32:$AG32,1,MATCH("Operare",'Sustenabilitatea proiectului'!$D$9:$AG$9,0)+(COLUMN(J43)-COLUMN($D$37))),0),0)</f>
        <v>0</v>
      </c>
      <c r="K43" s="360">
        <f>IFERROR(IF(INDEX('Sustenabilitatea proiectului'!$D$9:$AG$9,1,MATCH("Operare",'Sustenabilitatea proiectului'!$D$9:$AG$9,0)+(COLUMN(K43)-COLUMN($D$37)))="Operare",INDEX('Sustenabilitatea proiectului'!$D32:$AG32,1,MATCH("Operare",'Sustenabilitatea proiectului'!$D$9:$AG$9,0)+(COLUMN(K43)-COLUMN($D$37))),0),0)</f>
        <v>0</v>
      </c>
      <c r="L43" s="360">
        <f>IFERROR(IF(INDEX('Sustenabilitatea proiectului'!$D$9:$AG$9,1,MATCH("Operare",'Sustenabilitatea proiectului'!$D$9:$AG$9,0)+(COLUMN(L43)-COLUMN($D$37)))="Operare",INDEX('Sustenabilitatea proiectului'!$D32:$AG32,1,MATCH("Operare",'Sustenabilitatea proiectului'!$D$9:$AG$9,0)+(COLUMN(L43)-COLUMN($D$37))),0),0)</f>
        <v>0</v>
      </c>
      <c r="M43" s="360">
        <f>IFERROR(IF(INDEX('Sustenabilitatea proiectului'!$D$9:$AG$9,1,MATCH("Operare",'Sustenabilitatea proiectului'!$D$9:$AG$9,0)+(COLUMN(M43)-COLUMN($D$37)))="Operare",INDEX('Sustenabilitatea proiectului'!$D32:$AG32,1,MATCH("Operare",'Sustenabilitatea proiectului'!$D$9:$AG$9,0)+(COLUMN(M43)-COLUMN($D$37))),0),0)</f>
        <v>0</v>
      </c>
      <c r="N43" s="360">
        <f>IFERROR(IF(INDEX('Sustenabilitatea proiectului'!$D$9:$AG$9,1,MATCH("Operare",'Sustenabilitatea proiectului'!$D$9:$AG$9,0)+(COLUMN(N43)-COLUMN($D$37)))="Operare",INDEX('Sustenabilitatea proiectului'!$D32:$AG32,1,MATCH("Operare",'Sustenabilitatea proiectului'!$D$9:$AG$9,0)+(COLUMN(N43)-COLUMN($D$37))),0),0)</f>
        <v>0</v>
      </c>
      <c r="O43" s="360">
        <f>IFERROR(IF(INDEX('Sustenabilitatea proiectului'!$D$9:$AG$9,1,MATCH("Operare",'Sustenabilitatea proiectului'!$D$9:$AG$9,0)+(COLUMN(O43)-COLUMN($D$37)))="Operare",INDEX('Sustenabilitatea proiectului'!$D32:$AG32,1,MATCH("Operare",'Sustenabilitatea proiectului'!$D$9:$AG$9,0)+(COLUMN(O43)-COLUMN($D$37))),0),0)</f>
        <v>0</v>
      </c>
      <c r="P43" s="360">
        <f>IFERROR(IF(INDEX('Sustenabilitatea proiectului'!$D$9:$AG$9,1,MATCH("Operare",'Sustenabilitatea proiectului'!$D$9:$AG$9,0)+(COLUMN(P43)-COLUMN($D$37)))="Operare",INDEX('Sustenabilitatea proiectului'!$D32:$AG32,1,MATCH("Operare",'Sustenabilitatea proiectului'!$D$9:$AG$9,0)+(COLUMN(P43)-COLUMN($D$37))),0),0)</f>
        <v>0</v>
      </c>
      <c r="Q43" s="360">
        <f>IFERROR(IF(INDEX('Sustenabilitatea proiectului'!$D$9:$AG$9,1,MATCH("Operare",'Sustenabilitatea proiectului'!$D$9:$AG$9,0)+(COLUMN(Q43)-COLUMN($D$37)))="Operare",INDEX('Sustenabilitatea proiectului'!$D32:$AG32,1,MATCH("Operare",'Sustenabilitatea proiectului'!$D$9:$AG$9,0)+(COLUMN(Q43)-COLUMN($D$37))),0),0)</f>
        <v>0</v>
      </c>
      <c r="R43" s="360">
        <f>IFERROR(IF(INDEX('Sustenabilitatea proiectului'!$D$9:$AG$9,1,MATCH("Operare",'Sustenabilitatea proiectului'!$D$9:$AG$9,0)+(COLUMN(R43)-COLUMN($D$37)))="Operare",INDEX('Sustenabilitatea proiectului'!$D32:$AG32,1,MATCH("Operare",'Sustenabilitatea proiectului'!$D$9:$AG$9,0)+(COLUMN(R43)-COLUMN($D$37))),0),0)</f>
        <v>0</v>
      </c>
      <c r="S43" s="360">
        <f>IFERROR(IF(INDEX('Sustenabilitatea proiectului'!$D$9:$AG$9,1,MATCH("Operare",'Sustenabilitatea proiectului'!$D$9:$AG$9,0)+(COLUMN(S43)-COLUMN($D$37)))="Operare",INDEX('Sustenabilitatea proiectului'!$D32:$AG32,1,MATCH("Operare",'Sustenabilitatea proiectului'!$D$9:$AG$9,0)+(COLUMN(S43)-COLUMN($D$37))),0),0)</f>
        <v>0</v>
      </c>
      <c r="T43" s="360">
        <f>IFERROR(IF(INDEX('Sustenabilitatea proiectului'!$D$9:$AG$9,1,MATCH("Operare",'Sustenabilitatea proiectului'!$D$9:$AG$9,0)+(COLUMN(T43)-COLUMN($D$37)))="Operare",INDEX('Sustenabilitatea proiectului'!$D32:$AG32,1,MATCH("Operare",'Sustenabilitatea proiectului'!$D$9:$AG$9,0)+(COLUMN(T43)-COLUMN($D$37))),0),0)</f>
        <v>0</v>
      </c>
      <c r="U43" s="360">
        <f>IFERROR(IF(INDEX('Sustenabilitatea proiectului'!$D$9:$AG$9,1,MATCH("Operare",'Sustenabilitatea proiectului'!$D$9:$AG$9,0)+(COLUMN(U43)-COLUMN($D$37)))="Operare",INDEX('Sustenabilitatea proiectului'!$D32:$AG32,1,MATCH("Operare",'Sustenabilitatea proiectului'!$D$9:$AG$9,0)+(COLUMN(U43)-COLUMN($D$37))),0),0)</f>
        <v>0</v>
      </c>
      <c r="V43" s="360">
        <f>IFERROR(IF(INDEX('Sustenabilitatea proiectului'!$D$9:$AG$9,1,MATCH("Operare",'Sustenabilitatea proiectului'!$D$9:$AG$9,0)+(COLUMN(V43)-COLUMN($D$37)))="Operare",INDEX('Sustenabilitatea proiectului'!$D32:$AG32,1,MATCH("Operare",'Sustenabilitatea proiectului'!$D$9:$AG$9,0)+(COLUMN(V43)-COLUMN($D$37))),0),0)</f>
        <v>0</v>
      </c>
      <c r="W43" s="360">
        <f>IFERROR(IF(INDEX('Sustenabilitatea proiectului'!$D$9:$AG$9,1,MATCH("Operare",'Sustenabilitatea proiectului'!$D$9:$AG$9,0)+(COLUMN(W43)-COLUMN($D$37)))="Operare",INDEX('Sustenabilitatea proiectului'!$D32:$AG32,1,MATCH("Operare",'Sustenabilitatea proiectului'!$D$9:$AG$9,0)+(COLUMN(W43)-COLUMN($D$37))),0),0)</f>
        <v>0</v>
      </c>
      <c r="X43" s="360">
        <f>IFERROR(IF(INDEX('Sustenabilitatea proiectului'!$D$9:$AG$9,1,MATCH("Operare",'Sustenabilitatea proiectului'!$D$9:$AG$9,0)+(COLUMN(X43)-COLUMN($D$37)))="Operare",INDEX('Sustenabilitatea proiectului'!$D32:$AG32,1,MATCH("Operare",'Sustenabilitatea proiectului'!$D$9:$AG$9,0)+(COLUMN(X43)-COLUMN($D$37))),0),0)</f>
        <v>0</v>
      </c>
      <c r="Y43" s="360">
        <f>IFERROR(IF(INDEX('Sustenabilitatea proiectului'!$D$9:$AG$9,1,MATCH("Operare",'Sustenabilitatea proiectului'!$D$9:$AG$9,0)+(COLUMN(Y43)-COLUMN($D$37)))="Operare",INDEX('Sustenabilitatea proiectului'!$D32:$AG32,1,MATCH("Operare",'Sustenabilitatea proiectului'!$D$9:$AG$9,0)+(COLUMN(Y43)-COLUMN($D$37))),0),0)</f>
        <v>0</v>
      </c>
      <c r="Z43" s="360">
        <f>IFERROR(IF(INDEX('Sustenabilitatea proiectului'!$D$9:$AG$9,1,MATCH("Operare",'Sustenabilitatea proiectului'!$D$9:$AG$9,0)+(COLUMN(Z43)-COLUMN($D$37)))="Operare",INDEX('Sustenabilitatea proiectului'!$D32:$AG32,1,MATCH("Operare",'Sustenabilitatea proiectului'!$D$9:$AG$9,0)+(COLUMN(Z43)-COLUMN($D$37))),0),0)</f>
        <v>0</v>
      </c>
      <c r="AA43" s="360">
        <f>IFERROR(IF(INDEX('Sustenabilitatea proiectului'!$D$9:$AG$9,1,MATCH("Operare",'Sustenabilitatea proiectului'!$D$9:$AG$9,0)+(COLUMN(AA43)-COLUMN($D$37)))="Operare",INDEX('Sustenabilitatea proiectului'!$D32:$AG32,1,MATCH("Operare",'Sustenabilitatea proiectului'!$D$9:$AG$9,0)+(COLUMN(AA43)-COLUMN($D$37))),0),0)</f>
        <v>0</v>
      </c>
      <c r="AB43" s="360">
        <f>IFERROR(IF(INDEX('Sustenabilitatea proiectului'!$D$9:$AG$9,1,MATCH("Operare",'Sustenabilitatea proiectului'!$D$9:$AG$9,0)+(COLUMN(AB43)-COLUMN($D$37)))="Operare",INDEX('Sustenabilitatea proiectului'!$D32:$AG32,1,MATCH("Operare",'Sustenabilitatea proiectului'!$D$9:$AG$9,0)+(COLUMN(AB43)-COLUMN($D$37))),0),0)</f>
        <v>0</v>
      </c>
      <c r="AC43" s="360">
        <f>IFERROR(IF(INDEX('Sustenabilitatea proiectului'!$D$9:$AG$9,1,MATCH("Operare",'Sustenabilitatea proiectului'!$D$9:$AG$9,0)+(COLUMN(AC43)-COLUMN($D$37)))="Operare",INDEX('Sustenabilitatea proiectului'!$D32:$AG32,1,MATCH("Operare",'Sustenabilitatea proiectului'!$D$9:$AG$9,0)+(COLUMN(AC43)-COLUMN($D$37))),0),0)</f>
        <v>0</v>
      </c>
      <c r="AD43" s="360">
        <f>IFERROR(IF(INDEX('Sustenabilitatea proiectului'!$D$9:$AG$9,1,MATCH("Operare",'Sustenabilitatea proiectului'!$D$9:$AG$9,0)+(COLUMN(AD43)-COLUMN($D$37)))="Operare",INDEX('Sustenabilitatea proiectului'!$D32:$AG32,1,MATCH("Operare",'Sustenabilitatea proiectului'!$D$9:$AG$9,0)+(COLUMN(AD43)-COLUMN($D$37))),0),0)</f>
        <v>0</v>
      </c>
      <c r="AE43" s="360">
        <f>IFERROR(IF(INDEX('Sustenabilitatea proiectului'!$D$9:$AG$9,1,MATCH("Operare",'Sustenabilitatea proiectului'!$D$9:$AG$9,0)+(COLUMN(AE43)-COLUMN($D$37)))="Operare",INDEX('Sustenabilitatea proiectului'!$D32:$AG32,1,MATCH("Operare",'Sustenabilitatea proiectului'!$D$9:$AG$9,0)+(COLUMN(AE43)-COLUMN($D$37))),0),0)</f>
        <v>0</v>
      </c>
      <c r="AF43" s="360">
        <f>IFERROR(IF(INDEX('Sustenabilitatea proiectului'!$D$9:$AG$9,1,MATCH("Operare",'Sustenabilitatea proiectului'!$D$9:$AG$9,0)+(COLUMN(AF43)-COLUMN($D$37)))="Operare",INDEX('Sustenabilitatea proiectului'!$D32:$AG32,1,MATCH("Operare",'Sustenabilitatea proiectului'!$D$9:$AG$9,0)+(COLUMN(AF43)-COLUMN($D$37))),0),0)</f>
        <v>0</v>
      </c>
      <c r="AG43" s="360">
        <f>IFERROR(IF(INDEX('Sustenabilitatea proiectului'!$D$9:$AG$9,1,MATCH("Operare",'Sustenabilitatea proiectului'!$D$9:$AG$9,0)+(COLUMN(AG43)-COLUMN($D$37)))="Operare",INDEX('Sustenabilitatea proiectului'!$D32:$AG32,1,MATCH("Operare",'Sustenabilitatea proiectului'!$D$9:$AG$9,0)+(COLUMN(AG43)-COLUMN($D$37))),0),0)</f>
        <v>0</v>
      </c>
    </row>
    <row r="44" spans="1:33" s="38" customFormat="1" ht="20.399999999999999" x14ac:dyDescent="0.3">
      <c r="B44" s="110">
        <f t="shared" si="7"/>
        <v>8</v>
      </c>
      <c r="C44" s="110" t="str">
        <f t="shared" si="7"/>
        <v>Cheltuieli de mentenanta, intretinere, reparatii capitale, administrare</v>
      </c>
      <c r="D44" s="360">
        <f>IFERROR(IF(INDEX('Sustenabilitatea proiectului'!$D$9:$AG$9,1,MATCH("Operare",'Sustenabilitatea proiectului'!$D$9:$AG$9,0)+(COLUMN(D44)-COLUMN($D$37)))="Operare",INDEX('Sustenabilitatea proiectului'!$D33:$AG33,1,MATCH("Operare",'Sustenabilitatea proiectului'!$D$9:$AG$9,0)+(COLUMN(D44)-COLUMN($D$37))),0),0)</f>
        <v>0</v>
      </c>
      <c r="E44" s="360">
        <f>IFERROR(IF(INDEX('Sustenabilitatea proiectului'!$D$9:$AG$9,1,MATCH("Operare",'Sustenabilitatea proiectului'!$D$9:$AG$9,0)+(COLUMN(E44)-COLUMN($D$37)))="Operare",INDEX('Sustenabilitatea proiectului'!$D33:$AG33,1,MATCH("Operare",'Sustenabilitatea proiectului'!$D$9:$AG$9,0)+(COLUMN(E44)-COLUMN($D$37))),0),0)</f>
        <v>0</v>
      </c>
      <c r="F44" s="360">
        <f>IFERROR(IF(INDEX('Sustenabilitatea proiectului'!$D$9:$AG$9,1,MATCH("Operare",'Sustenabilitatea proiectului'!$D$9:$AG$9,0)+(COLUMN(F44)-COLUMN($D$37)))="Operare",INDEX('Sustenabilitatea proiectului'!$D33:$AG33,1,MATCH("Operare",'Sustenabilitatea proiectului'!$D$9:$AG$9,0)+(COLUMN(F44)-COLUMN($D$37))),0),0)</f>
        <v>0</v>
      </c>
      <c r="G44" s="360">
        <f>IFERROR(IF(INDEX('Sustenabilitatea proiectului'!$D$9:$AG$9,1,MATCH("Operare",'Sustenabilitatea proiectului'!$D$9:$AG$9,0)+(COLUMN(G44)-COLUMN($D$37)))="Operare",INDEX('Sustenabilitatea proiectului'!$D33:$AG33,1,MATCH("Operare",'Sustenabilitatea proiectului'!$D$9:$AG$9,0)+(COLUMN(G44)-COLUMN($D$37))),0),0)</f>
        <v>0</v>
      </c>
      <c r="H44" s="360">
        <f>IFERROR(IF(INDEX('Sustenabilitatea proiectului'!$D$9:$AG$9,1,MATCH("Operare",'Sustenabilitatea proiectului'!$D$9:$AG$9,0)+(COLUMN(H44)-COLUMN($D$37)))="Operare",INDEX('Sustenabilitatea proiectului'!$D33:$AG33,1,MATCH("Operare",'Sustenabilitatea proiectului'!$D$9:$AG$9,0)+(COLUMN(H44)-COLUMN($D$37))),0),0)</f>
        <v>0</v>
      </c>
      <c r="I44" s="360">
        <f>IFERROR(IF(INDEX('Sustenabilitatea proiectului'!$D$9:$AG$9,1,MATCH("Operare",'Sustenabilitatea proiectului'!$D$9:$AG$9,0)+(COLUMN(I44)-COLUMN($D$37)))="Operare",INDEX('Sustenabilitatea proiectului'!$D33:$AG33,1,MATCH("Operare",'Sustenabilitatea proiectului'!$D$9:$AG$9,0)+(COLUMN(I44)-COLUMN($D$37))),0),0)</f>
        <v>0</v>
      </c>
      <c r="J44" s="360">
        <f>IFERROR(IF(INDEX('Sustenabilitatea proiectului'!$D$9:$AG$9,1,MATCH("Operare",'Sustenabilitatea proiectului'!$D$9:$AG$9,0)+(COLUMN(J44)-COLUMN($D$37)))="Operare",INDEX('Sustenabilitatea proiectului'!$D33:$AG33,1,MATCH("Operare",'Sustenabilitatea proiectului'!$D$9:$AG$9,0)+(COLUMN(J44)-COLUMN($D$37))),0),0)</f>
        <v>0</v>
      </c>
      <c r="K44" s="360">
        <f>IFERROR(IF(INDEX('Sustenabilitatea proiectului'!$D$9:$AG$9,1,MATCH("Operare",'Sustenabilitatea proiectului'!$D$9:$AG$9,0)+(COLUMN(K44)-COLUMN($D$37)))="Operare",INDEX('Sustenabilitatea proiectului'!$D33:$AG33,1,MATCH("Operare",'Sustenabilitatea proiectului'!$D$9:$AG$9,0)+(COLUMN(K44)-COLUMN($D$37))),0),0)</f>
        <v>0</v>
      </c>
      <c r="L44" s="360">
        <f>IFERROR(IF(INDEX('Sustenabilitatea proiectului'!$D$9:$AG$9,1,MATCH("Operare",'Sustenabilitatea proiectului'!$D$9:$AG$9,0)+(COLUMN(L44)-COLUMN($D$37)))="Operare",INDEX('Sustenabilitatea proiectului'!$D33:$AG33,1,MATCH("Operare",'Sustenabilitatea proiectului'!$D$9:$AG$9,0)+(COLUMN(L44)-COLUMN($D$37))),0),0)</f>
        <v>0</v>
      </c>
      <c r="M44" s="360">
        <f>IFERROR(IF(INDEX('Sustenabilitatea proiectului'!$D$9:$AG$9,1,MATCH("Operare",'Sustenabilitatea proiectului'!$D$9:$AG$9,0)+(COLUMN(M44)-COLUMN($D$37)))="Operare",INDEX('Sustenabilitatea proiectului'!$D33:$AG33,1,MATCH("Operare",'Sustenabilitatea proiectului'!$D$9:$AG$9,0)+(COLUMN(M44)-COLUMN($D$37))),0),0)</f>
        <v>0</v>
      </c>
      <c r="N44" s="360">
        <f>IFERROR(IF(INDEX('Sustenabilitatea proiectului'!$D$9:$AG$9,1,MATCH("Operare",'Sustenabilitatea proiectului'!$D$9:$AG$9,0)+(COLUMN(N44)-COLUMN($D$37)))="Operare",INDEX('Sustenabilitatea proiectului'!$D33:$AG33,1,MATCH("Operare",'Sustenabilitatea proiectului'!$D$9:$AG$9,0)+(COLUMN(N44)-COLUMN($D$37))),0),0)</f>
        <v>0</v>
      </c>
      <c r="O44" s="360">
        <f>IFERROR(IF(INDEX('Sustenabilitatea proiectului'!$D$9:$AG$9,1,MATCH("Operare",'Sustenabilitatea proiectului'!$D$9:$AG$9,0)+(COLUMN(O44)-COLUMN($D$37)))="Operare",INDEX('Sustenabilitatea proiectului'!$D33:$AG33,1,MATCH("Operare",'Sustenabilitatea proiectului'!$D$9:$AG$9,0)+(COLUMN(O44)-COLUMN($D$37))),0),0)</f>
        <v>0</v>
      </c>
      <c r="P44" s="360">
        <f>IFERROR(IF(INDEX('Sustenabilitatea proiectului'!$D$9:$AG$9,1,MATCH("Operare",'Sustenabilitatea proiectului'!$D$9:$AG$9,0)+(COLUMN(P44)-COLUMN($D$37)))="Operare",INDEX('Sustenabilitatea proiectului'!$D33:$AG33,1,MATCH("Operare",'Sustenabilitatea proiectului'!$D$9:$AG$9,0)+(COLUMN(P44)-COLUMN($D$37))),0),0)</f>
        <v>0</v>
      </c>
      <c r="Q44" s="360">
        <f>IFERROR(IF(INDEX('Sustenabilitatea proiectului'!$D$9:$AG$9,1,MATCH("Operare",'Sustenabilitatea proiectului'!$D$9:$AG$9,0)+(COLUMN(Q44)-COLUMN($D$37)))="Operare",INDEX('Sustenabilitatea proiectului'!$D33:$AG33,1,MATCH("Operare",'Sustenabilitatea proiectului'!$D$9:$AG$9,0)+(COLUMN(Q44)-COLUMN($D$37))),0),0)</f>
        <v>0</v>
      </c>
      <c r="R44" s="360">
        <f>IFERROR(IF(INDEX('Sustenabilitatea proiectului'!$D$9:$AG$9,1,MATCH("Operare",'Sustenabilitatea proiectului'!$D$9:$AG$9,0)+(COLUMN(R44)-COLUMN($D$37)))="Operare",INDEX('Sustenabilitatea proiectului'!$D33:$AG33,1,MATCH("Operare",'Sustenabilitatea proiectului'!$D$9:$AG$9,0)+(COLUMN(R44)-COLUMN($D$37))),0),0)</f>
        <v>0</v>
      </c>
      <c r="S44" s="360">
        <f>IFERROR(IF(INDEX('Sustenabilitatea proiectului'!$D$9:$AG$9,1,MATCH("Operare",'Sustenabilitatea proiectului'!$D$9:$AG$9,0)+(COLUMN(S44)-COLUMN($D$37)))="Operare",INDEX('Sustenabilitatea proiectului'!$D33:$AG33,1,MATCH("Operare",'Sustenabilitatea proiectului'!$D$9:$AG$9,0)+(COLUMN(S44)-COLUMN($D$37))),0),0)</f>
        <v>0</v>
      </c>
      <c r="T44" s="360">
        <f>IFERROR(IF(INDEX('Sustenabilitatea proiectului'!$D$9:$AG$9,1,MATCH("Operare",'Sustenabilitatea proiectului'!$D$9:$AG$9,0)+(COLUMN(T44)-COLUMN($D$37)))="Operare",INDEX('Sustenabilitatea proiectului'!$D33:$AG33,1,MATCH("Operare",'Sustenabilitatea proiectului'!$D$9:$AG$9,0)+(COLUMN(T44)-COLUMN($D$37))),0),0)</f>
        <v>0</v>
      </c>
      <c r="U44" s="360">
        <f>IFERROR(IF(INDEX('Sustenabilitatea proiectului'!$D$9:$AG$9,1,MATCH("Operare",'Sustenabilitatea proiectului'!$D$9:$AG$9,0)+(COLUMN(U44)-COLUMN($D$37)))="Operare",INDEX('Sustenabilitatea proiectului'!$D33:$AG33,1,MATCH("Operare",'Sustenabilitatea proiectului'!$D$9:$AG$9,0)+(COLUMN(U44)-COLUMN($D$37))),0),0)</f>
        <v>0</v>
      </c>
      <c r="V44" s="360">
        <f>IFERROR(IF(INDEX('Sustenabilitatea proiectului'!$D$9:$AG$9,1,MATCH("Operare",'Sustenabilitatea proiectului'!$D$9:$AG$9,0)+(COLUMN(V44)-COLUMN($D$37)))="Operare",INDEX('Sustenabilitatea proiectului'!$D33:$AG33,1,MATCH("Operare",'Sustenabilitatea proiectului'!$D$9:$AG$9,0)+(COLUMN(V44)-COLUMN($D$37))),0),0)</f>
        <v>0</v>
      </c>
      <c r="W44" s="360">
        <f>IFERROR(IF(INDEX('Sustenabilitatea proiectului'!$D$9:$AG$9,1,MATCH("Operare",'Sustenabilitatea proiectului'!$D$9:$AG$9,0)+(COLUMN(W44)-COLUMN($D$37)))="Operare",INDEX('Sustenabilitatea proiectului'!$D33:$AG33,1,MATCH("Operare",'Sustenabilitatea proiectului'!$D$9:$AG$9,0)+(COLUMN(W44)-COLUMN($D$37))),0),0)</f>
        <v>0</v>
      </c>
      <c r="X44" s="360">
        <f>IFERROR(IF(INDEX('Sustenabilitatea proiectului'!$D$9:$AG$9,1,MATCH("Operare",'Sustenabilitatea proiectului'!$D$9:$AG$9,0)+(COLUMN(X44)-COLUMN($D$37)))="Operare",INDEX('Sustenabilitatea proiectului'!$D33:$AG33,1,MATCH("Operare",'Sustenabilitatea proiectului'!$D$9:$AG$9,0)+(COLUMN(X44)-COLUMN($D$37))),0),0)</f>
        <v>0</v>
      </c>
      <c r="Y44" s="360">
        <f>IFERROR(IF(INDEX('Sustenabilitatea proiectului'!$D$9:$AG$9,1,MATCH("Operare",'Sustenabilitatea proiectului'!$D$9:$AG$9,0)+(COLUMN(Y44)-COLUMN($D$37)))="Operare",INDEX('Sustenabilitatea proiectului'!$D33:$AG33,1,MATCH("Operare",'Sustenabilitatea proiectului'!$D$9:$AG$9,0)+(COLUMN(Y44)-COLUMN($D$37))),0),0)</f>
        <v>0</v>
      </c>
      <c r="Z44" s="360">
        <f>IFERROR(IF(INDEX('Sustenabilitatea proiectului'!$D$9:$AG$9,1,MATCH("Operare",'Sustenabilitatea proiectului'!$D$9:$AG$9,0)+(COLUMN(Z44)-COLUMN($D$37)))="Operare",INDEX('Sustenabilitatea proiectului'!$D33:$AG33,1,MATCH("Operare",'Sustenabilitatea proiectului'!$D$9:$AG$9,0)+(COLUMN(Z44)-COLUMN($D$37))),0),0)</f>
        <v>0</v>
      </c>
      <c r="AA44" s="360">
        <f>IFERROR(IF(INDEX('Sustenabilitatea proiectului'!$D$9:$AG$9,1,MATCH("Operare",'Sustenabilitatea proiectului'!$D$9:$AG$9,0)+(COLUMN(AA44)-COLUMN($D$37)))="Operare",INDEX('Sustenabilitatea proiectului'!$D33:$AG33,1,MATCH("Operare",'Sustenabilitatea proiectului'!$D$9:$AG$9,0)+(COLUMN(AA44)-COLUMN($D$37))),0),0)</f>
        <v>0</v>
      </c>
      <c r="AB44" s="360">
        <f>IFERROR(IF(INDEX('Sustenabilitatea proiectului'!$D$9:$AG$9,1,MATCH("Operare",'Sustenabilitatea proiectului'!$D$9:$AG$9,0)+(COLUMN(AB44)-COLUMN($D$37)))="Operare",INDEX('Sustenabilitatea proiectului'!$D33:$AG33,1,MATCH("Operare",'Sustenabilitatea proiectului'!$D$9:$AG$9,0)+(COLUMN(AB44)-COLUMN($D$37))),0),0)</f>
        <v>0</v>
      </c>
      <c r="AC44" s="360">
        <f>IFERROR(IF(INDEX('Sustenabilitatea proiectului'!$D$9:$AG$9,1,MATCH("Operare",'Sustenabilitatea proiectului'!$D$9:$AG$9,0)+(COLUMN(AC44)-COLUMN($D$37)))="Operare",INDEX('Sustenabilitatea proiectului'!$D33:$AG33,1,MATCH("Operare",'Sustenabilitatea proiectului'!$D$9:$AG$9,0)+(COLUMN(AC44)-COLUMN($D$37))),0),0)</f>
        <v>0</v>
      </c>
      <c r="AD44" s="360">
        <f>IFERROR(IF(INDEX('Sustenabilitatea proiectului'!$D$9:$AG$9,1,MATCH("Operare",'Sustenabilitatea proiectului'!$D$9:$AG$9,0)+(COLUMN(AD44)-COLUMN($D$37)))="Operare",INDEX('Sustenabilitatea proiectului'!$D33:$AG33,1,MATCH("Operare",'Sustenabilitatea proiectului'!$D$9:$AG$9,0)+(COLUMN(AD44)-COLUMN($D$37))),0),0)</f>
        <v>0</v>
      </c>
      <c r="AE44" s="360">
        <f>IFERROR(IF(INDEX('Sustenabilitatea proiectului'!$D$9:$AG$9,1,MATCH("Operare",'Sustenabilitatea proiectului'!$D$9:$AG$9,0)+(COLUMN(AE44)-COLUMN($D$37)))="Operare",INDEX('Sustenabilitatea proiectului'!$D33:$AG33,1,MATCH("Operare",'Sustenabilitatea proiectului'!$D$9:$AG$9,0)+(COLUMN(AE44)-COLUMN($D$37))),0),0)</f>
        <v>0</v>
      </c>
      <c r="AF44" s="360">
        <f>IFERROR(IF(INDEX('Sustenabilitatea proiectului'!$D$9:$AG$9,1,MATCH("Operare",'Sustenabilitatea proiectului'!$D$9:$AG$9,0)+(COLUMN(AF44)-COLUMN($D$37)))="Operare",INDEX('Sustenabilitatea proiectului'!$D33:$AG33,1,MATCH("Operare",'Sustenabilitatea proiectului'!$D$9:$AG$9,0)+(COLUMN(AF44)-COLUMN($D$37))),0),0)</f>
        <v>0</v>
      </c>
      <c r="AG44" s="360">
        <f>IFERROR(IF(INDEX('Sustenabilitatea proiectului'!$D$9:$AG$9,1,MATCH("Operare",'Sustenabilitatea proiectului'!$D$9:$AG$9,0)+(COLUMN(AG44)-COLUMN($D$37)))="Operare",INDEX('Sustenabilitatea proiectului'!$D33:$AG33,1,MATCH("Operare",'Sustenabilitatea proiectului'!$D$9:$AG$9,0)+(COLUMN(AG44)-COLUMN($D$37))),0),0)</f>
        <v>0</v>
      </c>
    </row>
    <row r="45" spans="1:33" s="38" customFormat="1" ht="16.2" customHeight="1" x14ac:dyDescent="0.3">
      <c r="B45" s="110">
        <f t="shared" si="7"/>
        <v>9</v>
      </c>
      <c r="C45" s="110" t="str">
        <f t="shared" si="7"/>
        <v>Alte cheltuieli operationale</v>
      </c>
      <c r="D45" s="360">
        <f>IFERROR(IF(INDEX('Sustenabilitatea proiectului'!$D$9:$AG$9,1,MATCH("Operare",'Sustenabilitatea proiectului'!$D$9:$AG$9,0)+(COLUMN(D45)-COLUMN($D$37)))="Operare",INDEX('Sustenabilitatea proiectului'!$D34:$AG34,1,MATCH("Operare",'Sustenabilitatea proiectului'!$D$9:$AG$9,0)+(COLUMN(D45)-COLUMN($D$37))),0),0)</f>
        <v>0</v>
      </c>
      <c r="E45" s="360">
        <f>IFERROR(IF(INDEX('Sustenabilitatea proiectului'!$D$9:$AG$9,1,MATCH("Operare",'Sustenabilitatea proiectului'!$D$9:$AG$9,0)+(COLUMN(E45)-COLUMN($D$37)))="Operare",INDEX('Sustenabilitatea proiectului'!$D34:$AG34,1,MATCH("Operare",'Sustenabilitatea proiectului'!$D$9:$AG$9,0)+(COLUMN(E45)-COLUMN($D$37))),0),0)</f>
        <v>0</v>
      </c>
      <c r="F45" s="360">
        <f>IFERROR(IF(INDEX('Sustenabilitatea proiectului'!$D$9:$AG$9,1,MATCH("Operare",'Sustenabilitatea proiectului'!$D$9:$AG$9,0)+(COLUMN(F45)-COLUMN($D$37)))="Operare",INDEX('Sustenabilitatea proiectului'!$D34:$AG34,1,MATCH("Operare",'Sustenabilitatea proiectului'!$D$9:$AG$9,0)+(COLUMN(F45)-COLUMN($D$37))),0),0)</f>
        <v>0</v>
      </c>
      <c r="G45" s="360">
        <f>IFERROR(IF(INDEX('Sustenabilitatea proiectului'!$D$9:$AG$9,1,MATCH("Operare",'Sustenabilitatea proiectului'!$D$9:$AG$9,0)+(COLUMN(G45)-COLUMN($D$37)))="Operare",INDEX('Sustenabilitatea proiectului'!$D34:$AG34,1,MATCH("Operare",'Sustenabilitatea proiectului'!$D$9:$AG$9,0)+(COLUMN(G45)-COLUMN($D$37))),0),0)</f>
        <v>0</v>
      </c>
      <c r="H45" s="360">
        <f>IFERROR(IF(INDEX('Sustenabilitatea proiectului'!$D$9:$AG$9,1,MATCH("Operare",'Sustenabilitatea proiectului'!$D$9:$AG$9,0)+(COLUMN(H45)-COLUMN($D$37)))="Operare",INDEX('Sustenabilitatea proiectului'!$D34:$AG34,1,MATCH("Operare",'Sustenabilitatea proiectului'!$D$9:$AG$9,0)+(COLUMN(H45)-COLUMN($D$37))),0),0)</f>
        <v>0</v>
      </c>
      <c r="I45" s="360">
        <f>IFERROR(IF(INDEX('Sustenabilitatea proiectului'!$D$9:$AG$9,1,MATCH("Operare",'Sustenabilitatea proiectului'!$D$9:$AG$9,0)+(COLUMN(I45)-COLUMN($D$37)))="Operare",INDEX('Sustenabilitatea proiectului'!$D34:$AG34,1,MATCH("Operare",'Sustenabilitatea proiectului'!$D$9:$AG$9,0)+(COLUMN(I45)-COLUMN($D$37))),0),0)</f>
        <v>0</v>
      </c>
      <c r="J45" s="360">
        <f>IFERROR(IF(INDEX('Sustenabilitatea proiectului'!$D$9:$AG$9,1,MATCH("Operare",'Sustenabilitatea proiectului'!$D$9:$AG$9,0)+(COLUMN(J45)-COLUMN($D$37)))="Operare",INDEX('Sustenabilitatea proiectului'!$D34:$AG34,1,MATCH("Operare",'Sustenabilitatea proiectului'!$D$9:$AG$9,0)+(COLUMN(J45)-COLUMN($D$37))),0),0)</f>
        <v>0</v>
      </c>
      <c r="K45" s="360">
        <f>IFERROR(IF(INDEX('Sustenabilitatea proiectului'!$D$9:$AG$9,1,MATCH("Operare",'Sustenabilitatea proiectului'!$D$9:$AG$9,0)+(COLUMN(K45)-COLUMN($D$37)))="Operare",INDEX('Sustenabilitatea proiectului'!$D34:$AG34,1,MATCH("Operare",'Sustenabilitatea proiectului'!$D$9:$AG$9,0)+(COLUMN(K45)-COLUMN($D$37))),0),0)</f>
        <v>0</v>
      </c>
      <c r="L45" s="360">
        <f>IFERROR(IF(INDEX('Sustenabilitatea proiectului'!$D$9:$AG$9,1,MATCH("Operare",'Sustenabilitatea proiectului'!$D$9:$AG$9,0)+(COLUMN(L45)-COLUMN($D$37)))="Operare",INDEX('Sustenabilitatea proiectului'!$D34:$AG34,1,MATCH("Operare",'Sustenabilitatea proiectului'!$D$9:$AG$9,0)+(COLUMN(L45)-COLUMN($D$37))),0),0)</f>
        <v>0</v>
      </c>
      <c r="M45" s="360">
        <f>IFERROR(IF(INDEX('Sustenabilitatea proiectului'!$D$9:$AG$9,1,MATCH("Operare",'Sustenabilitatea proiectului'!$D$9:$AG$9,0)+(COLUMN(M45)-COLUMN($D$37)))="Operare",INDEX('Sustenabilitatea proiectului'!$D34:$AG34,1,MATCH("Operare",'Sustenabilitatea proiectului'!$D$9:$AG$9,0)+(COLUMN(M45)-COLUMN($D$37))),0),0)</f>
        <v>0</v>
      </c>
      <c r="N45" s="360">
        <f>IFERROR(IF(INDEX('Sustenabilitatea proiectului'!$D$9:$AG$9,1,MATCH("Operare",'Sustenabilitatea proiectului'!$D$9:$AG$9,0)+(COLUMN(N45)-COLUMN($D$37)))="Operare",INDEX('Sustenabilitatea proiectului'!$D34:$AG34,1,MATCH("Operare",'Sustenabilitatea proiectului'!$D$9:$AG$9,0)+(COLUMN(N45)-COLUMN($D$37))),0),0)</f>
        <v>0</v>
      </c>
      <c r="O45" s="360">
        <f>IFERROR(IF(INDEX('Sustenabilitatea proiectului'!$D$9:$AG$9,1,MATCH("Operare",'Sustenabilitatea proiectului'!$D$9:$AG$9,0)+(COLUMN(O45)-COLUMN($D$37)))="Operare",INDEX('Sustenabilitatea proiectului'!$D34:$AG34,1,MATCH("Operare",'Sustenabilitatea proiectului'!$D$9:$AG$9,0)+(COLUMN(O45)-COLUMN($D$37))),0),0)</f>
        <v>0</v>
      </c>
      <c r="P45" s="360">
        <f>IFERROR(IF(INDEX('Sustenabilitatea proiectului'!$D$9:$AG$9,1,MATCH("Operare",'Sustenabilitatea proiectului'!$D$9:$AG$9,0)+(COLUMN(P45)-COLUMN($D$37)))="Operare",INDEX('Sustenabilitatea proiectului'!$D34:$AG34,1,MATCH("Operare",'Sustenabilitatea proiectului'!$D$9:$AG$9,0)+(COLUMN(P45)-COLUMN($D$37))),0),0)</f>
        <v>0</v>
      </c>
      <c r="Q45" s="360">
        <f>IFERROR(IF(INDEX('Sustenabilitatea proiectului'!$D$9:$AG$9,1,MATCH("Operare",'Sustenabilitatea proiectului'!$D$9:$AG$9,0)+(COLUMN(Q45)-COLUMN($D$37)))="Operare",INDEX('Sustenabilitatea proiectului'!$D34:$AG34,1,MATCH("Operare",'Sustenabilitatea proiectului'!$D$9:$AG$9,0)+(COLUMN(Q45)-COLUMN($D$37))),0),0)</f>
        <v>0</v>
      </c>
      <c r="R45" s="360">
        <f>IFERROR(IF(INDEX('Sustenabilitatea proiectului'!$D$9:$AG$9,1,MATCH("Operare",'Sustenabilitatea proiectului'!$D$9:$AG$9,0)+(COLUMN(R45)-COLUMN($D$37)))="Operare",INDEX('Sustenabilitatea proiectului'!$D34:$AG34,1,MATCH("Operare",'Sustenabilitatea proiectului'!$D$9:$AG$9,0)+(COLUMN(R45)-COLUMN($D$37))),0),0)</f>
        <v>0</v>
      </c>
      <c r="S45" s="360">
        <f>IFERROR(IF(INDEX('Sustenabilitatea proiectului'!$D$9:$AG$9,1,MATCH("Operare",'Sustenabilitatea proiectului'!$D$9:$AG$9,0)+(COLUMN(S45)-COLUMN($D$37)))="Operare",INDEX('Sustenabilitatea proiectului'!$D34:$AG34,1,MATCH("Operare",'Sustenabilitatea proiectului'!$D$9:$AG$9,0)+(COLUMN(S45)-COLUMN($D$37))),0),0)</f>
        <v>0</v>
      </c>
      <c r="T45" s="360">
        <f>IFERROR(IF(INDEX('Sustenabilitatea proiectului'!$D$9:$AG$9,1,MATCH("Operare",'Sustenabilitatea proiectului'!$D$9:$AG$9,0)+(COLUMN(T45)-COLUMN($D$37)))="Operare",INDEX('Sustenabilitatea proiectului'!$D34:$AG34,1,MATCH("Operare",'Sustenabilitatea proiectului'!$D$9:$AG$9,0)+(COLUMN(T45)-COLUMN($D$37))),0),0)</f>
        <v>0</v>
      </c>
      <c r="U45" s="360">
        <f>IFERROR(IF(INDEX('Sustenabilitatea proiectului'!$D$9:$AG$9,1,MATCH("Operare",'Sustenabilitatea proiectului'!$D$9:$AG$9,0)+(COLUMN(U45)-COLUMN($D$37)))="Operare",INDEX('Sustenabilitatea proiectului'!$D34:$AG34,1,MATCH("Operare",'Sustenabilitatea proiectului'!$D$9:$AG$9,0)+(COLUMN(U45)-COLUMN($D$37))),0),0)</f>
        <v>0</v>
      </c>
      <c r="V45" s="360">
        <f>IFERROR(IF(INDEX('Sustenabilitatea proiectului'!$D$9:$AG$9,1,MATCH("Operare",'Sustenabilitatea proiectului'!$D$9:$AG$9,0)+(COLUMN(V45)-COLUMN($D$37)))="Operare",INDEX('Sustenabilitatea proiectului'!$D34:$AG34,1,MATCH("Operare",'Sustenabilitatea proiectului'!$D$9:$AG$9,0)+(COLUMN(V45)-COLUMN($D$37))),0),0)</f>
        <v>0</v>
      </c>
      <c r="W45" s="360">
        <f>IFERROR(IF(INDEX('Sustenabilitatea proiectului'!$D$9:$AG$9,1,MATCH("Operare",'Sustenabilitatea proiectului'!$D$9:$AG$9,0)+(COLUMN(W45)-COLUMN($D$37)))="Operare",INDEX('Sustenabilitatea proiectului'!$D34:$AG34,1,MATCH("Operare",'Sustenabilitatea proiectului'!$D$9:$AG$9,0)+(COLUMN(W45)-COLUMN($D$37))),0),0)</f>
        <v>0</v>
      </c>
      <c r="X45" s="360">
        <f>IFERROR(IF(INDEX('Sustenabilitatea proiectului'!$D$9:$AG$9,1,MATCH("Operare",'Sustenabilitatea proiectului'!$D$9:$AG$9,0)+(COLUMN(X45)-COLUMN($D$37)))="Operare",INDEX('Sustenabilitatea proiectului'!$D34:$AG34,1,MATCH("Operare",'Sustenabilitatea proiectului'!$D$9:$AG$9,0)+(COLUMN(X45)-COLUMN($D$37))),0),0)</f>
        <v>0</v>
      </c>
      <c r="Y45" s="360">
        <f>IFERROR(IF(INDEX('Sustenabilitatea proiectului'!$D$9:$AG$9,1,MATCH("Operare",'Sustenabilitatea proiectului'!$D$9:$AG$9,0)+(COLUMN(Y45)-COLUMN($D$37)))="Operare",INDEX('Sustenabilitatea proiectului'!$D34:$AG34,1,MATCH("Operare",'Sustenabilitatea proiectului'!$D$9:$AG$9,0)+(COLUMN(Y45)-COLUMN($D$37))),0),0)</f>
        <v>0</v>
      </c>
      <c r="Z45" s="360">
        <f>IFERROR(IF(INDEX('Sustenabilitatea proiectului'!$D$9:$AG$9,1,MATCH("Operare",'Sustenabilitatea proiectului'!$D$9:$AG$9,0)+(COLUMN(Z45)-COLUMN($D$37)))="Operare",INDEX('Sustenabilitatea proiectului'!$D34:$AG34,1,MATCH("Operare",'Sustenabilitatea proiectului'!$D$9:$AG$9,0)+(COLUMN(Z45)-COLUMN($D$37))),0),0)</f>
        <v>0</v>
      </c>
      <c r="AA45" s="360">
        <f>IFERROR(IF(INDEX('Sustenabilitatea proiectului'!$D$9:$AG$9,1,MATCH("Operare",'Sustenabilitatea proiectului'!$D$9:$AG$9,0)+(COLUMN(AA45)-COLUMN($D$37)))="Operare",INDEX('Sustenabilitatea proiectului'!$D34:$AG34,1,MATCH("Operare",'Sustenabilitatea proiectului'!$D$9:$AG$9,0)+(COLUMN(AA45)-COLUMN($D$37))),0),0)</f>
        <v>0</v>
      </c>
      <c r="AB45" s="360">
        <f>IFERROR(IF(INDEX('Sustenabilitatea proiectului'!$D$9:$AG$9,1,MATCH("Operare",'Sustenabilitatea proiectului'!$D$9:$AG$9,0)+(COLUMN(AB45)-COLUMN($D$37)))="Operare",INDEX('Sustenabilitatea proiectului'!$D34:$AG34,1,MATCH("Operare",'Sustenabilitatea proiectului'!$D$9:$AG$9,0)+(COLUMN(AB45)-COLUMN($D$37))),0),0)</f>
        <v>0</v>
      </c>
      <c r="AC45" s="360">
        <f>IFERROR(IF(INDEX('Sustenabilitatea proiectului'!$D$9:$AG$9,1,MATCH("Operare",'Sustenabilitatea proiectului'!$D$9:$AG$9,0)+(COLUMN(AC45)-COLUMN($D$37)))="Operare",INDEX('Sustenabilitatea proiectului'!$D34:$AG34,1,MATCH("Operare",'Sustenabilitatea proiectului'!$D$9:$AG$9,0)+(COLUMN(AC45)-COLUMN($D$37))),0),0)</f>
        <v>0</v>
      </c>
      <c r="AD45" s="360">
        <f>IFERROR(IF(INDEX('Sustenabilitatea proiectului'!$D$9:$AG$9,1,MATCH("Operare",'Sustenabilitatea proiectului'!$D$9:$AG$9,0)+(COLUMN(AD45)-COLUMN($D$37)))="Operare",INDEX('Sustenabilitatea proiectului'!$D34:$AG34,1,MATCH("Operare",'Sustenabilitatea proiectului'!$D$9:$AG$9,0)+(COLUMN(AD45)-COLUMN($D$37))),0),0)</f>
        <v>0</v>
      </c>
      <c r="AE45" s="360">
        <f>IFERROR(IF(INDEX('Sustenabilitatea proiectului'!$D$9:$AG$9,1,MATCH("Operare",'Sustenabilitatea proiectului'!$D$9:$AG$9,0)+(COLUMN(AE45)-COLUMN($D$37)))="Operare",INDEX('Sustenabilitatea proiectului'!$D34:$AG34,1,MATCH("Operare",'Sustenabilitatea proiectului'!$D$9:$AG$9,0)+(COLUMN(AE45)-COLUMN($D$37))),0),0)</f>
        <v>0</v>
      </c>
      <c r="AF45" s="360">
        <f>IFERROR(IF(INDEX('Sustenabilitatea proiectului'!$D$9:$AG$9,1,MATCH("Operare",'Sustenabilitatea proiectului'!$D$9:$AG$9,0)+(COLUMN(AF45)-COLUMN($D$37)))="Operare",INDEX('Sustenabilitatea proiectului'!$D34:$AG34,1,MATCH("Operare",'Sustenabilitatea proiectului'!$D$9:$AG$9,0)+(COLUMN(AF45)-COLUMN($D$37))),0),0)</f>
        <v>0</v>
      </c>
      <c r="AG45" s="360">
        <f>IFERROR(IF(INDEX('Sustenabilitatea proiectului'!$D$9:$AG$9,1,MATCH("Operare",'Sustenabilitatea proiectului'!$D$9:$AG$9,0)+(COLUMN(AG45)-COLUMN($D$37)))="Operare",INDEX('Sustenabilitatea proiectului'!$D34:$AG34,1,MATCH("Operare",'Sustenabilitatea proiectului'!$D$9:$AG$9,0)+(COLUMN(AG45)-COLUMN($D$37))),0),0)</f>
        <v>0</v>
      </c>
    </row>
    <row r="46" spans="1:33" s="109" customFormat="1" x14ac:dyDescent="0.3">
      <c r="B46" s="110"/>
      <c r="C46" s="355" t="s">
        <v>394</v>
      </c>
      <c r="D46" s="361">
        <f>SUM(D37:D45)</f>
        <v>0</v>
      </c>
      <c r="E46" s="361">
        <f t="shared" ref="E46:AG46" si="8">SUM(E37:E45)</f>
        <v>0</v>
      </c>
      <c r="F46" s="361">
        <f t="shared" si="8"/>
        <v>0</v>
      </c>
      <c r="G46" s="361">
        <f t="shared" si="8"/>
        <v>0</v>
      </c>
      <c r="H46" s="361">
        <f t="shared" si="8"/>
        <v>0</v>
      </c>
      <c r="I46" s="361">
        <f t="shared" si="8"/>
        <v>0</v>
      </c>
      <c r="J46" s="361">
        <f t="shared" si="8"/>
        <v>0</v>
      </c>
      <c r="K46" s="361">
        <f t="shared" si="8"/>
        <v>0</v>
      </c>
      <c r="L46" s="361">
        <f t="shared" si="8"/>
        <v>0</v>
      </c>
      <c r="M46" s="361">
        <f t="shared" si="8"/>
        <v>0</v>
      </c>
      <c r="N46" s="361">
        <f t="shared" si="8"/>
        <v>0</v>
      </c>
      <c r="O46" s="361">
        <f t="shared" si="8"/>
        <v>0</v>
      </c>
      <c r="P46" s="361">
        <f t="shared" si="8"/>
        <v>0</v>
      </c>
      <c r="Q46" s="361">
        <f t="shared" si="8"/>
        <v>0</v>
      </c>
      <c r="R46" s="361">
        <f t="shared" si="8"/>
        <v>0</v>
      </c>
      <c r="S46" s="361">
        <f t="shared" si="8"/>
        <v>0</v>
      </c>
      <c r="T46" s="361">
        <f t="shared" si="8"/>
        <v>0</v>
      </c>
      <c r="U46" s="361">
        <f t="shared" si="8"/>
        <v>0</v>
      </c>
      <c r="V46" s="361">
        <f t="shared" si="8"/>
        <v>0</v>
      </c>
      <c r="W46" s="361">
        <f t="shared" si="8"/>
        <v>0</v>
      </c>
      <c r="X46" s="361">
        <f t="shared" si="8"/>
        <v>0</v>
      </c>
      <c r="Y46" s="361">
        <f t="shared" si="8"/>
        <v>0</v>
      </c>
      <c r="Z46" s="361">
        <f t="shared" si="8"/>
        <v>0</v>
      </c>
      <c r="AA46" s="361">
        <f t="shared" si="8"/>
        <v>0</v>
      </c>
      <c r="AB46" s="361">
        <f t="shared" si="8"/>
        <v>0</v>
      </c>
      <c r="AC46" s="361">
        <f t="shared" si="8"/>
        <v>0</v>
      </c>
      <c r="AD46" s="361">
        <f t="shared" si="8"/>
        <v>0</v>
      </c>
      <c r="AE46" s="361">
        <f t="shared" si="8"/>
        <v>0</v>
      </c>
      <c r="AF46" s="361">
        <f t="shared" si="8"/>
        <v>0</v>
      </c>
      <c r="AG46" s="361">
        <f t="shared" si="8"/>
        <v>0</v>
      </c>
    </row>
    <row r="47" spans="1:33" s="109" customFormat="1" ht="22.95" customHeight="1" x14ac:dyDescent="0.3">
      <c r="B47" s="110"/>
      <c r="C47" s="358" t="s">
        <v>588</v>
      </c>
      <c r="D47" s="363">
        <f>D35-D46</f>
        <v>0</v>
      </c>
      <c r="E47" s="363">
        <f t="shared" ref="E47:H47" si="9">E35-E46</f>
        <v>0</v>
      </c>
      <c r="F47" s="363">
        <f t="shared" si="9"/>
        <v>0</v>
      </c>
      <c r="G47" s="363">
        <f>G35-G46</f>
        <v>0</v>
      </c>
      <c r="H47" s="363">
        <f t="shared" si="9"/>
        <v>0</v>
      </c>
      <c r="I47" s="363">
        <f t="shared" ref="I47:AG47" si="10">I35-I46</f>
        <v>0</v>
      </c>
      <c r="J47" s="363">
        <f t="shared" si="10"/>
        <v>0</v>
      </c>
      <c r="K47" s="363">
        <f t="shared" si="10"/>
        <v>0</v>
      </c>
      <c r="L47" s="363">
        <f t="shared" si="10"/>
        <v>0</v>
      </c>
      <c r="M47" s="363">
        <f t="shared" si="10"/>
        <v>0</v>
      </c>
      <c r="N47" s="363">
        <f t="shared" si="10"/>
        <v>0</v>
      </c>
      <c r="O47" s="363">
        <f t="shared" si="10"/>
        <v>0</v>
      </c>
      <c r="P47" s="363">
        <f t="shared" si="10"/>
        <v>0</v>
      </c>
      <c r="Q47" s="363">
        <f t="shared" si="10"/>
        <v>0</v>
      </c>
      <c r="R47" s="363">
        <f t="shared" si="10"/>
        <v>0</v>
      </c>
      <c r="S47" s="363">
        <f t="shared" si="10"/>
        <v>0</v>
      </c>
      <c r="T47" s="363">
        <f t="shared" si="10"/>
        <v>0</v>
      </c>
      <c r="U47" s="363">
        <f t="shared" si="10"/>
        <v>0</v>
      </c>
      <c r="V47" s="363">
        <f t="shared" si="10"/>
        <v>0</v>
      </c>
      <c r="W47" s="363">
        <f t="shared" si="10"/>
        <v>0</v>
      </c>
      <c r="X47" s="363">
        <f t="shared" si="10"/>
        <v>0</v>
      </c>
      <c r="Y47" s="363">
        <f t="shared" si="10"/>
        <v>0</v>
      </c>
      <c r="Z47" s="363">
        <f t="shared" si="10"/>
        <v>0</v>
      </c>
      <c r="AA47" s="363">
        <f t="shared" si="10"/>
        <v>0</v>
      </c>
      <c r="AB47" s="363">
        <f t="shared" si="10"/>
        <v>0</v>
      </c>
      <c r="AC47" s="363">
        <f t="shared" si="10"/>
        <v>0</v>
      </c>
      <c r="AD47" s="363">
        <f t="shared" si="10"/>
        <v>0</v>
      </c>
      <c r="AE47" s="363">
        <f t="shared" si="10"/>
        <v>0</v>
      </c>
      <c r="AF47" s="363">
        <f t="shared" si="10"/>
        <v>0</v>
      </c>
      <c r="AG47" s="363">
        <f t="shared" si="10"/>
        <v>0</v>
      </c>
    </row>
    <row r="48" spans="1:33" s="347" customFormat="1" ht="12" customHeight="1" x14ac:dyDescent="0.2">
      <c r="B48" s="345"/>
      <c r="C48" s="364"/>
      <c r="D48" s="346"/>
      <c r="E48" s="346"/>
      <c r="F48" s="346"/>
      <c r="G48" s="346"/>
      <c r="H48" s="346"/>
    </row>
    <row r="49" spans="2:34" s="347" customFormat="1" ht="0.6" customHeight="1" x14ac:dyDescent="0.2">
      <c r="B49" s="345"/>
      <c r="C49" s="364"/>
      <c r="D49" s="346"/>
      <c r="E49" s="346"/>
      <c r="F49" s="346"/>
      <c r="G49" s="346"/>
      <c r="H49" s="346"/>
    </row>
    <row r="50" spans="2:34" s="347" customFormat="1" hidden="1" x14ac:dyDescent="0.2">
      <c r="B50" s="345"/>
      <c r="C50" s="364"/>
      <c r="D50" s="348"/>
      <c r="E50" s="348"/>
      <c r="F50" s="348"/>
      <c r="G50" s="348"/>
      <c r="H50" s="346"/>
    </row>
    <row r="51" spans="2:34" hidden="1" x14ac:dyDescent="0.2"/>
    <row r="52" spans="2:34" ht="27" hidden="1" customHeight="1" x14ac:dyDescent="0.2">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row>
    <row r="53" spans="2:34" ht="15.6" customHeight="1" x14ac:dyDescent="0.3">
      <c r="B53" s="484"/>
      <c r="C53" s="548" t="s">
        <v>170</v>
      </c>
      <c r="D53" s="548"/>
      <c r="E53" s="548"/>
      <c r="F53" s="548"/>
      <c r="G53" s="548"/>
      <c r="H53" s="548"/>
      <c r="I53" s="549"/>
      <c r="J53" s="549"/>
      <c r="K53" s="549"/>
      <c r="L53" s="549"/>
      <c r="M53" s="549"/>
      <c r="N53" s="549"/>
      <c r="O53" s="549"/>
      <c r="P53" s="549"/>
      <c r="Q53" s="549"/>
      <c r="R53" s="549"/>
      <c r="S53" s="549"/>
      <c r="T53" s="549"/>
      <c r="U53" s="549"/>
      <c r="V53" s="549"/>
      <c r="W53" s="549"/>
      <c r="X53" s="549"/>
      <c r="Y53" s="549"/>
      <c r="Z53" s="549"/>
      <c r="AA53" s="549"/>
      <c r="AB53" s="549"/>
      <c r="AC53" s="549"/>
      <c r="AD53" s="549"/>
      <c r="AE53" s="549"/>
      <c r="AF53" s="549"/>
      <c r="AG53" s="549"/>
    </row>
    <row r="54" spans="2:34" x14ac:dyDescent="0.2">
      <c r="B54" s="485"/>
      <c r="C54" s="35"/>
      <c r="D54" s="486"/>
      <c r="E54" s="486"/>
      <c r="F54" s="486"/>
      <c r="G54" s="486"/>
      <c r="H54" s="486"/>
      <c r="I54" s="485"/>
      <c r="J54" s="485"/>
      <c r="K54" s="485"/>
      <c r="L54" s="485"/>
      <c r="M54" s="485"/>
      <c r="N54" s="485"/>
      <c r="O54" s="485"/>
      <c r="P54" s="485"/>
      <c r="Q54" s="485"/>
      <c r="R54" s="485"/>
      <c r="S54" s="485"/>
      <c r="T54" s="485"/>
      <c r="U54" s="485"/>
      <c r="V54" s="485"/>
      <c r="W54" s="485"/>
      <c r="X54" s="485"/>
      <c r="Y54" s="485"/>
      <c r="Z54" s="485"/>
      <c r="AA54" s="485"/>
      <c r="AB54" s="485"/>
      <c r="AC54" s="485"/>
      <c r="AD54" s="485"/>
      <c r="AE54" s="485"/>
      <c r="AF54" s="485"/>
      <c r="AG54" s="485"/>
    </row>
    <row r="55" spans="2:34" s="366" customFormat="1" hidden="1" x14ac:dyDescent="0.2">
      <c r="B55" s="487"/>
      <c r="C55" s="36"/>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row>
    <row r="56" spans="2:34" s="366" customFormat="1" hidden="1" x14ac:dyDescent="0.2">
      <c r="B56" s="487"/>
      <c r="C56" s="36"/>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row>
    <row r="57" spans="2:34" s="366" customFormat="1" x14ac:dyDescent="0.2">
      <c r="B57" s="36"/>
      <c r="C57" s="36" t="s">
        <v>79</v>
      </c>
      <c r="D57" s="215">
        <f>IF(D2&gt;0,IFERROR(ROUNDDOWN(D35-D11,0),""),"")</f>
        <v>0</v>
      </c>
      <c r="E57" s="215" t="str">
        <f t="shared" ref="E57:AG57" si="11">IF(E2&gt;0,IFERROR(ROUNDDOWN(E35-E11,0),""),"")</f>
        <v/>
      </c>
      <c r="F57" s="215" t="str">
        <f t="shared" si="11"/>
        <v/>
      </c>
      <c r="G57" s="215" t="str">
        <f t="shared" si="11"/>
        <v/>
      </c>
      <c r="H57" s="215" t="str">
        <f t="shared" si="11"/>
        <v/>
      </c>
      <c r="I57" s="215" t="str">
        <f t="shared" si="11"/>
        <v/>
      </c>
      <c r="J57" s="215" t="str">
        <f t="shared" si="11"/>
        <v/>
      </c>
      <c r="K57" s="215" t="str">
        <f t="shared" si="11"/>
        <v/>
      </c>
      <c r="L57" s="215" t="str">
        <f t="shared" si="11"/>
        <v/>
      </c>
      <c r="M57" s="215" t="str">
        <f>IF(M2&gt;0,IFERROR(ROUNDDOWN(M35-M11,0),""),"")</f>
        <v/>
      </c>
      <c r="N57" s="215" t="str">
        <f t="shared" si="11"/>
        <v/>
      </c>
      <c r="O57" s="215" t="str">
        <f t="shared" si="11"/>
        <v/>
      </c>
      <c r="P57" s="215" t="str">
        <f t="shared" si="11"/>
        <v/>
      </c>
      <c r="Q57" s="215" t="str">
        <f t="shared" si="11"/>
        <v/>
      </c>
      <c r="R57" s="215" t="str">
        <f t="shared" si="11"/>
        <v/>
      </c>
      <c r="S57" s="215" t="str">
        <f t="shared" si="11"/>
        <v/>
      </c>
      <c r="T57" s="215" t="str">
        <f t="shared" si="11"/>
        <v/>
      </c>
      <c r="U57" s="215" t="str">
        <f t="shared" si="11"/>
        <v/>
      </c>
      <c r="V57" s="215" t="str">
        <f t="shared" si="11"/>
        <v/>
      </c>
      <c r="W57" s="215" t="str">
        <f t="shared" si="11"/>
        <v/>
      </c>
      <c r="X57" s="215" t="str">
        <f t="shared" si="11"/>
        <v/>
      </c>
      <c r="Y57" s="215" t="str">
        <f t="shared" si="11"/>
        <v/>
      </c>
      <c r="Z57" s="215" t="str">
        <f t="shared" si="11"/>
        <v/>
      </c>
      <c r="AA57" s="215" t="str">
        <f t="shared" si="11"/>
        <v/>
      </c>
      <c r="AB57" s="215" t="str">
        <f t="shared" si="11"/>
        <v/>
      </c>
      <c r="AC57" s="215" t="str">
        <f t="shared" si="11"/>
        <v/>
      </c>
      <c r="AD57" s="215" t="str">
        <f t="shared" si="11"/>
        <v/>
      </c>
      <c r="AE57" s="215" t="str">
        <f t="shared" si="11"/>
        <v/>
      </c>
      <c r="AF57" s="215" t="str">
        <f t="shared" si="11"/>
        <v/>
      </c>
      <c r="AG57" s="215" t="str">
        <f t="shared" si="11"/>
        <v/>
      </c>
    </row>
    <row r="58" spans="2:34" s="109" customFormat="1" x14ac:dyDescent="0.3">
      <c r="B58" s="355"/>
      <c r="C58" s="355" t="s">
        <v>80</v>
      </c>
      <c r="D58" s="215">
        <f t="shared" ref="D58:AG58" si="12">IF(D2&gt;0,IFERROR(ROUNDDOWN(D46-D22,0),""),"")</f>
        <v>0</v>
      </c>
      <c r="E58" s="215" t="str">
        <f t="shared" si="12"/>
        <v/>
      </c>
      <c r="F58" s="215" t="str">
        <f t="shared" si="12"/>
        <v/>
      </c>
      <c r="G58" s="215" t="str">
        <f t="shared" si="12"/>
        <v/>
      </c>
      <c r="H58" s="215" t="str">
        <f t="shared" si="12"/>
        <v/>
      </c>
      <c r="I58" s="215" t="str">
        <f t="shared" si="12"/>
        <v/>
      </c>
      <c r="J58" s="215" t="str">
        <f t="shared" si="12"/>
        <v/>
      </c>
      <c r="K58" s="215" t="str">
        <f t="shared" si="12"/>
        <v/>
      </c>
      <c r="L58" s="215" t="str">
        <f t="shared" si="12"/>
        <v/>
      </c>
      <c r="M58" s="215" t="str">
        <f t="shared" si="12"/>
        <v/>
      </c>
      <c r="N58" s="215" t="str">
        <f t="shared" si="12"/>
        <v/>
      </c>
      <c r="O58" s="215" t="str">
        <f t="shared" si="12"/>
        <v/>
      </c>
      <c r="P58" s="215" t="str">
        <f t="shared" si="12"/>
        <v/>
      </c>
      <c r="Q58" s="215" t="str">
        <f t="shared" si="12"/>
        <v/>
      </c>
      <c r="R58" s="215" t="str">
        <f t="shared" si="12"/>
        <v/>
      </c>
      <c r="S58" s="215" t="str">
        <f t="shared" si="12"/>
        <v/>
      </c>
      <c r="T58" s="215" t="str">
        <f t="shared" si="12"/>
        <v/>
      </c>
      <c r="U58" s="215" t="str">
        <f t="shared" si="12"/>
        <v/>
      </c>
      <c r="V58" s="215" t="str">
        <f t="shared" si="12"/>
        <v/>
      </c>
      <c r="W58" s="215" t="str">
        <f t="shared" si="12"/>
        <v/>
      </c>
      <c r="X58" s="215" t="str">
        <f t="shared" si="12"/>
        <v/>
      </c>
      <c r="Y58" s="215" t="str">
        <f t="shared" si="12"/>
        <v/>
      </c>
      <c r="Z58" s="215" t="str">
        <f t="shared" si="12"/>
        <v/>
      </c>
      <c r="AA58" s="215" t="str">
        <f t="shared" si="12"/>
        <v/>
      </c>
      <c r="AB58" s="215" t="str">
        <f t="shared" si="12"/>
        <v/>
      </c>
      <c r="AC58" s="215" t="str">
        <f t="shared" si="12"/>
        <v/>
      </c>
      <c r="AD58" s="215" t="str">
        <f t="shared" si="12"/>
        <v/>
      </c>
      <c r="AE58" s="215" t="str">
        <f t="shared" si="12"/>
        <v/>
      </c>
      <c r="AF58" s="215" t="str">
        <f t="shared" si="12"/>
        <v/>
      </c>
      <c r="AG58" s="215" t="str">
        <f t="shared" si="12"/>
        <v/>
      </c>
    </row>
    <row r="59" spans="2:34" s="366" customFormat="1" x14ac:dyDescent="0.2">
      <c r="B59" s="488"/>
      <c r="C59" s="358" t="s">
        <v>589</v>
      </c>
      <c r="D59" s="214">
        <f>IFERROR(D57-D58,"")</f>
        <v>0</v>
      </c>
      <c r="E59" s="214" t="str">
        <f t="shared" ref="E59:H59" si="13">IFERROR(E57-E58,"")</f>
        <v/>
      </c>
      <c r="F59" s="214" t="str">
        <f t="shared" si="13"/>
        <v/>
      </c>
      <c r="G59" s="214" t="str">
        <f t="shared" si="13"/>
        <v/>
      </c>
      <c r="H59" s="214" t="str">
        <f t="shared" si="13"/>
        <v/>
      </c>
      <c r="I59" s="214" t="str">
        <f t="shared" ref="I59:AG59" si="14">IFERROR(I57-I58,"")</f>
        <v/>
      </c>
      <c r="J59" s="214" t="str">
        <f t="shared" si="14"/>
        <v/>
      </c>
      <c r="K59" s="214" t="str">
        <f t="shared" si="14"/>
        <v/>
      </c>
      <c r="L59" s="214" t="str">
        <f t="shared" si="14"/>
        <v/>
      </c>
      <c r="M59" s="214" t="str">
        <f t="shared" si="14"/>
        <v/>
      </c>
      <c r="N59" s="214" t="str">
        <f t="shared" si="14"/>
        <v/>
      </c>
      <c r="O59" s="214" t="str">
        <f t="shared" si="14"/>
        <v/>
      </c>
      <c r="P59" s="214" t="str">
        <f t="shared" si="14"/>
        <v/>
      </c>
      <c r="Q59" s="214" t="str">
        <f t="shared" si="14"/>
        <v/>
      </c>
      <c r="R59" s="214" t="str">
        <f t="shared" si="14"/>
        <v/>
      </c>
      <c r="S59" s="214" t="str">
        <f t="shared" si="14"/>
        <v/>
      </c>
      <c r="T59" s="214" t="str">
        <f t="shared" si="14"/>
        <v/>
      </c>
      <c r="U59" s="214" t="str">
        <f t="shared" si="14"/>
        <v/>
      </c>
      <c r="V59" s="214" t="str">
        <f t="shared" si="14"/>
        <v/>
      </c>
      <c r="W59" s="214" t="str">
        <f t="shared" si="14"/>
        <v/>
      </c>
      <c r="X59" s="214" t="str">
        <f t="shared" si="14"/>
        <v/>
      </c>
      <c r="Y59" s="214" t="str">
        <f t="shared" si="14"/>
        <v/>
      </c>
      <c r="Z59" s="214" t="str">
        <f t="shared" si="14"/>
        <v/>
      </c>
      <c r="AA59" s="214" t="str">
        <f t="shared" si="14"/>
        <v/>
      </c>
      <c r="AB59" s="214" t="str">
        <f t="shared" si="14"/>
        <v/>
      </c>
      <c r="AC59" s="214" t="str">
        <f t="shared" si="14"/>
        <v/>
      </c>
      <c r="AD59" s="214" t="str">
        <f t="shared" si="14"/>
        <v/>
      </c>
      <c r="AE59" s="214" t="str">
        <f t="shared" si="14"/>
        <v/>
      </c>
      <c r="AF59" s="214" t="str">
        <f t="shared" si="14"/>
        <v/>
      </c>
      <c r="AG59" s="214" t="str">
        <f t="shared" si="14"/>
        <v/>
      </c>
    </row>
    <row r="60" spans="2:34" ht="20.399999999999999" x14ac:dyDescent="0.2">
      <c r="B60" s="110"/>
      <c r="C60" s="110" t="str">
        <f>Amortizare!H1</f>
        <v>Cheltuieli neeligibile (Amortizarea anuala aferenta partii neeligibile (lei/an)</v>
      </c>
      <c r="D60" s="215" t="str">
        <f>IF(D2&gt;0,IFERROR(INDEX(Amortizare!$B$36:$AG$36,1,MATCH("Operare",Amortizare!$B$37:$AG$37,0)+(COLUMN(D60)-COLUMN($D$60))),""),"")</f>
        <v/>
      </c>
      <c r="E60" s="215" t="str">
        <f>IF(E2&gt;0,IFERROR(INDEX(Amortizare!$B$36:$AG$36,1,MATCH("Operare",Amortizare!$B$37:$AG$37,0)+(COLUMN(E60)-COLUMN($D$60))),""),"")</f>
        <v/>
      </c>
      <c r="F60" s="215" t="str">
        <f>IF(F2&gt;0,IFERROR(INDEX(Amortizare!$B$36:$AG$36,1,MATCH("Operare",Amortizare!$B$37:$AG$37,0)+(COLUMN(F60)-COLUMN($D$60))),""),"")</f>
        <v/>
      </c>
      <c r="G60" s="215" t="str">
        <f>IF(G2&gt;0,IFERROR(INDEX(Amortizare!$B$36:$AG$36,1,MATCH("Operare",Amortizare!$B$37:$AG$37,0)+(COLUMN(G60)-COLUMN($D$60))),""),"")</f>
        <v/>
      </c>
      <c r="H60" s="215" t="str">
        <f>IF(H2&gt;0,IFERROR(INDEX(Amortizare!$B$36:$AG$36,1,MATCH("Operare",Amortizare!$B$37:$AG$37,0)+(COLUMN(H60)-COLUMN($D$60))),""),"")</f>
        <v/>
      </c>
      <c r="I60" s="215" t="str">
        <f>IF(I2&gt;0,IFERROR(INDEX(Amortizare!$B$36:$AG$36,1,MATCH("Operare",Amortizare!$B$37:$AG$37,0)+(COLUMN(I60)-COLUMN($D$60))),""),"")</f>
        <v/>
      </c>
      <c r="J60" s="215" t="str">
        <f>IF(J2&gt;0,IFERROR(INDEX(Amortizare!$B$36:$AG$36,1,MATCH("Operare",Amortizare!$B$37:$AG$37,0)+(COLUMN(J60)-COLUMN($D$60))),""),"")</f>
        <v/>
      </c>
      <c r="K60" s="215" t="str">
        <f>IF(K2&gt;0,IFERROR(INDEX(Amortizare!$B$36:$AG$36,1,MATCH("Operare",Amortizare!$B$37:$AG$37,0)+(COLUMN(K60)-COLUMN($D$60))),""),"")</f>
        <v/>
      </c>
      <c r="L60" s="215" t="str">
        <f>IF(L2&gt;0,IFERROR(INDEX(Amortizare!$B$36:$AG$36,1,MATCH("Operare",Amortizare!$B$37:$AG$37,0)+(COLUMN(L60)-COLUMN($D$60))),""),"")</f>
        <v/>
      </c>
      <c r="M60" s="215" t="str">
        <f>IF(M2&gt;0,IFERROR(INDEX(Amortizare!$B$36:$AG$36,1,MATCH("Operare",Amortizare!$B$37:$AG$37,0)+(COLUMN(M60)-COLUMN($D$60))),""),"")</f>
        <v/>
      </c>
      <c r="N60" s="215" t="str">
        <f>IF(N2&gt;0,IFERROR(INDEX(Amortizare!$B$36:$AG$36,1,MATCH("Operare",Amortizare!$B$37:$AG$37,0)+(COLUMN(N60)-COLUMN($D$60))),""),"")</f>
        <v/>
      </c>
      <c r="O60" s="215" t="str">
        <f>IF(O2&gt;0,IFERROR(INDEX(Amortizare!$B$36:$AG$36,1,MATCH("Operare",Amortizare!$B$37:$AG$37,0)+(COLUMN(O60)-COLUMN($D$60))),""),"")</f>
        <v/>
      </c>
      <c r="P60" s="215" t="str">
        <f>IF(P2&gt;0,IFERROR(INDEX(Amortizare!$B$36:$AG$36,1,MATCH("Operare",Amortizare!$B$37:$AG$37,0)+(COLUMN(P60)-COLUMN($D$60))),""),"")</f>
        <v/>
      </c>
      <c r="Q60" s="215" t="str">
        <f>IF(Q2&gt;0,IFERROR(INDEX(Amortizare!$B$36:$AG$36,1,MATCH("Operare",Amortizare!$B$37:$AG$37,0)+(COLUMN(Q60)-COLUMN($D$60))),""),"")</f>
        <v/>
      </c>
      <c r="R60" s="215" t="str">
        <f>IF(R2&gt;0,IFERROR(INDEX(Amortizare!$B$36:$AG$36,1,MATCH("Operare",Amortizare!$B$37:$AG$37,0)+(COLUMN(R60)-COLUMN($D$60))),""),"")</f>
        <v/>
      </c>
      <c r="S60" s="215" t="str">
        <f>IF(S2&gt;0,IFERROR(INDEX(Amortizare!$B$36:$AG$36,1,MATCH("Operare",Amortizare!$B$37:$AG$37,0)+(COLUMN(S60)-COLUMN($D$60))),""),"")</f>
        <v/>
      </c>
      <c r="T60" s="215" t="str">
        <f>IF(T2&gt;0,IFERROR(INDEX(Amortizare!$B$36:$AG$36,1,MATCH("Operare",Amortizare!$B$37:$AG$37,0)+(COLUMN(T60)-COLUMN($D$60))),""),"")</f>
        <v/>
      </c>
      <c r="U60" s="215" t="str">
        <f>IF(U2&gt;0,IFERROR(INDEX(Amortizare!$B$36:$AG$36,1,MATCH("Operare",Amortizare!$B$37:$AG$37,0)+(COLUMN(U60)-COLUMN($D$60))),""),"")</f>
        <v/>
      </c>
      <c r="V60" s="215" t="str">
        <f>IF(V2&gt;0,IFERROR(INDEX(Amortizare!$B$36:$AG$36,1,MATCH("Operare",Amortizare!$B$37:$AG$37,0)+(COLUMN(V60)-COLUMN($D$60))),""),"")</f>
        <v/>
      </c>
      <c r="W60" s="215" t="str">
        <f>IF(W2&gt;0,IFERROR(INDEX(Amortizare!$B$36:$AG$36,1,MATCH("Operare",Amortizare!$B$37:$AG$37,0)+(COLUMN(W60)-COLUMN($D$60))),""),"")</f>
        <v/>
      </c>
      <c r="X60" s="215" t="str">
        <f>IF(X2&gt;0,IFERROR(INDEX(Amortizare!$B$36:$AG$36,1,MATCH("Operare",Amortizare!$B$37:$AG$37,0)+(COLUMN(X60)-COLUMN($D$60))),""),"")</f>
        <v/>
      </c>
      <c r="Y60" s="215" t="str">
        <f>IF(Y2&gt;0,IFERROR(INDEX(Amortizare!$B$36:$AG$36,1,MATCH("Operare",Amortizare!$B$37:$AG$37,0)+(COLUMN(Y60)-COLUMN($D$60))),""),"")</f>
        <v/>
      </c>
      <c r="Z60" s="215" t="str">
        <f>IF(Z2&gt;0,IFERROR(INDEX(Amortizare!$B$36:$AG$36,1,MATCH("Operare",Amortizare!$B$37:$AG$37,0)+(COLUMN(Z60)-COLUMN($D$60))),""),"")</f>
        <v/>
      </c>
      <c r="AA60" s="215" t="str">
        <f>IF(AA2&gt;0,IFERROR(INDEX(Amortizare!$B$36:$AG$36,1,MATCH("Operare",Amortizare!$B$37:$AG$37,0)+(COLUMN(AA60)-COLUMN($D$60))),""),"")</f>
        <v/>
      </c>
      <c r="AB60" s="215" t="str">
        <f>IF(AB2&gt;0,IFERROR(INDEX(Amortizare!$B$36:$AG$36,1,MATCH("Operare",Amortizare!$B$37:$AG$37,0)+(COLUMN(AB60)-COLUMN($D$60))),""),"")</f>
        <v/>
      </c>
      <c r="AC60" s="215" t="str">
        <f>IF(AC2&gt;0,IFERROR(INDEX(Amortizare!$B$36:$AG$36,1,MATCH("Operare",Amortizare!$B$37:$AG$37,0)+(COLUMN(AC60)-COLUMN($D$60))),""),"")</f>
        <v/>
      </c>
      <c r="AD60" s="215" t="str">
        <f>IF(AD2&gt;0,IFERROR(INDEX(Amortizare!$B$36:$AG$36,1,MATCH("Operare",Amortizare!$B$37:$AG$37,0)+(COLUMN(AD60)-COLUMN($D$60))),""),"")</f>
        <v/>
      </c>
      <c r="AE60" s="215" t="str">
        <f>IF(AE2&gt;0,IFERROR(INDEX(Amortizare!$B$36:$AG$36,1,MATCH("Operare",Amortizare!$B$37:$AG$37,0)+(COLUMN(AE60)-COLUMN($D$60))),""),"")</f>
        <v/>
      </c>
      <c r="AF60" s="215" t="str">
        <f>IF(AF2&gt;0,IFERROR(INDEX(Amortizare!$B$36:$AG$36,1,MATCH("Operare",Amortizare!$B$37:$AG$37,0)+(COLUMN(AF60)-COLUMN($D$60))),""),"")</f>
        <v/>
      </c>
      <c r="AG60" s="215" t="str">
        <f>IF(AG2&gt;0,IFERROR(INDEX(Amortizare!$B$36:$AG$36,1,MATCH("Operare",Amortizare!$B$37:$AG$37,0)+(COLUMN(AG60)-COLUMN($D$60))),""),"")</f>
        <v/>
      </c>
    </row>
    <row r="62" spans="2:34" x14ac:dyDescent="0.2">
      <c r="C62" s="358" t="s">
        <v>539</v>
      </c>
      <c r="D62" s="158"/>
    </row>
    <row r="63" spans="2:34" x14ac:dyDescent="0.2">
      <c r="C63" s="343"/>
      <c r="D63" s="216"/>
    </row>
    <row r="64" spans="2:34" x14ac:dyDescent="0.2">
      <c r="C64" s="490" t="s">
        <v>85</v>
      </c>
      <c r="D64" s="216">
        <f>NPV(Instructiuni!$D$46,D57:AG57)</f>
        <v>0</v>
      </c>
    </row>
    <row r="65" spans="3:4" x14ac:dyDescent="0.2">
      <c r="C65" s="490" t="s">
        <v>86</v>
      </c>
      <c r="D65" s="216">
        <f>NPV(Instructiuni!$D$46,D58:AG58)</f>
        <v>0</v>
      </c>
    </row>
    <row r="66" spans="3:4" ht="20.399999999999999" x14ac:dyDescent="0.2">
      <c r="C66" s="491" t="str">
        <f>C60</f>
        <v>Cheltuieli neeligibile (Amortizarea anuala aferenta partii neeligibile (lei/an)</v>
      </c>
      <c r="D66" s="216">
        <f>NPV(Instructiuni!$D$46,D60:AG60)</f>
        <v>0</v>
      </c>
    </row>
    <row r="67" spans="3:4" ht="20.399999999999999" x14ac:dyDescent="0.2">
      <c r="C67" s="491" t="str">
        <f>Amortizare!I1</f>
        <v>Valoarea reziduală la sfârșitul perioadei de analiză  (lei)</v>
      </c>
      <c r="D67" s="216">
        <f>NPV(Instructiuni!$D$46,Amortizare!I2)</f>
        <v>0</v>
      </c>
    </row>
    <row r="68" spans="3:4" x14ac:dyDescent="0.2">
      <c r="C68" s="492" t="s">
        <v>87</v>
      </c>
      <c r="D68" s="216">
        <f>D64-D65+D67-D66</f>
        <v>0</v>
      </c>
    </row>
    <row r="69" spans="3:4" ht="18" customHeight="1" x14ac:dyDescent="0.2">
      <c r="C69" s="343" t="s">
        <v>569</v>
      </c>
      <c r="D69" s="216">
        <f>Buget_cerere!C90</f>
        <v>0</v>
      </c>
    </row>
    <row r="70" spans="3:4" ht="30" customHeight="1" x14ac:dyDescent="0.2">
      <c r="C70" s="492" t="s">
        <v>537</v>
      </c>
      <c r="D70" s="217">
        <f>IFERROR(IF(D68&gt;0,(D69-D68)/D69,1),"")</f>
        <v>1</v>
      </c>
    </row>
    <row r="71" spans="3:4" ht="45" customHeight="1" x14ac:dyDescent="0.2">
      <c r="C71" s="492" t="s">
        <v>655</v>
      </c>
      <c r="D71" s="216">
        <f>MAX(0,MIN(D70*Buget_cerere!$C$90,(Instructiuni!$F$22*Instructiuni!$H$46)-Buget_cerere!$G$92))</f>
        <v>0</v>
      </c>
    </row>
  </sheetData>
  <sheetProtection algorithmName="SHA-512" hashValue="YowhuhVVg1gvyiISU7yJXGL2muRQh7mLAf8oie7qzFZBf4ML+OCxveCdAwRLy6DodQFfZxpBAX7cL6HW3Q67yg==" saltValue="a8kPJ8g1P48pY7fpDACy3Q==" spinCount="100000" sheet="1" formatColumns="0" formatRows="0"/>
  <mergeCells count="4">
    <mergeCell ref="D27:H27"/>
    <mergeCell ref="C53:AG53"/>
    <mergeCell ref="C4:AG4"/>
    <mergeCell ref="C26:AG26"/>
  </mergeCells>
  <phoneticPr fontId="12" type="noConversion"/>
  <pageMargins left="0.25" right="0.25" top="0.25" bottom="0.25" header="0.05" footer="0.05"/>
  <pageSetup paperSize="8" scale="5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oaie5"/>
  <dimension ref="B1:AO39"/>
  <sheetViews>
    <sheetView zoomScale="90" zoomScaleNormal="90" zoomScaleSheetLayoutView="90" workbookViewId="0">
      <selection activeCell="I9" sqref="I9"/>
    </sheetView>
  </sheetViews>
  <sheetFormatPr defaultColWidth="9.33203125" defaultRowHeight="13.8" x14ac:dyDescent="0.3"/>
  <cols>
    <col min="1" max="1" width="4.21875" style="400" customWidth="1"/>
    <col min="2" max="2" width="30.77734375" style="414" customWidth="1"/>
    <col min="3" max="3" width="13" style="415" customWidth="1"/>
    <col min="4" max="4" width="12.33203125" style="416" customWidth="1"/>
    <col min="5" max="7" width="10.5546875" style="415" customWidth="1"/>
    <col min="8" max="9" width="15.33203125" style="415" customWidth="1"/>
    <col min="10" max="10" width="15.33203125" style="417" customWidth="1"/>
    <col min="11" max="15" width="15.33203125" style="400" customWidth="1"/>
    <col min="16" max="16" width="15.33203125" style="409" customWidth="1"/>
    <col min="17" max="51" width="15.33203125" style="400" customWidth="1"/>
    <col min="52" max="16384" width="9.33203125" style="400"/>
  </cols>
  <sheetData>
    <row r="1" spans="2:16" ht="124.2" x14ac:dyDescent="0.3">
      <c r="B1" s="394" t="s">
        <v>69</v>
      </c>
      <c r="C1" s="395" t="s">
        <v>637</v>
      </c>
      <c r="D1" s="395" t="s">
        <v>70</v>
      </c>
      <c r="E1" s="395" t="s">
        <v>71</v>
      </c>
      <c r="F1" s="395" t="s">
        <v>72</v>
      </c>
      <c r="G1" s="396" t="s">
        <v>73</v>
      </c>
      <c r="H1" s="397" t="s">
        <v>625</v>
      </c>
      <c r="I1" s="395" t="s">
        <v>583</v>
      </c>
      <c r="J1" s="395" t="s">
        <v>636</v>
      </c>
      <c r="K1" s="497" t="s">
        <v>656</v>
      </c>
      <c r="L1" s="398"/>
      <c r="M1" s="398"/>
      <c r="N1" s="398"/>
      <c r="O1" s="398"/>
      <c r="P1" s="399"/>
    </row>
    <row r="2" spans="2:16" ht="22.95" customHeight="1" x14ac:dyDescent="0.3">
      <c r="B2" s="401" t="s">
        <v>599</v>
      </c>
      <c r="C2" s="402">
        <v>0</v>
      </c>
      <c r="D2" s="403" t="str">
        <f>IFERROR(C2/$C$32,"0")</f>
        <v>0</v>
      </c>
      <c r="E2" s="402">
        <v>0</v>
      </c>
      <c r="F2" s="404" t="str">
        <f>IF(ISERROR(C2/$C$32*E2),"",C2/$C$32*E2)</f>
        <v/>
      </c>
      <c r="G2" s="405" t="str">
        <f>IF(ISERROR(C2/E2),"",C2/E2)</f>
        <v/>
      </c>
      <c r="H2" s="406" t="str">
        <f>IF(J2=0,"",J2/E2)</f>
        <v/>
      </c>
      <c r="I2" s="407">
        <f>IF(E2&lt;= 'Art. 56  profit din exploatare '!$D$1, 0, C2 - G2* 'Art. 56  profit din exploatare '!$D$1)</f>
        <v>0</v>
      </c>
      <c r="J2" s="408">
        <v>0</v>
      </c>
      <c r="K2" s="498">
        <v>0</v>
      </c>
    </row>
    <row r="3" spans="2:16" ht="16.95" customHeight="1" x14ac:dyDescent="0.3">
      <c r="B3" s="410" t="s">
        <v>74</v>
      </c>
      <c r="C3" s="402">
        <v>0</v>
      </c>
      <c r="D3" s="403" t="str">
        <f>IFERROR(C3/$C$32,"0")</f>
        <v>0</v>
      </c>
      <c r="E3" s="402">
        <v>0</v>
      </c>
      <c r="F3" s="404" t="str">
        <f t="shared" ref="F3:F31" si="0">IF(ISERROR(C3/$C$32*E3),"",C3/$C$32*E3)</f>
        <v/>
      </c>
      <c r="G3" s="405" t="str">
        <f t="shared" ref="G3:G31" si="1">IF(ISERROR(C3/E3),"",C3/E3)</f>
        <v/>
      </c>
      <c r="H3" s="406" t="str">
        <f>IF(J3=0,"",J3/E3)</f>
        <v/>
      </c>
      <c r="I3" s="407">
        <f>IF(E3&lt;= 'Art. 56  profit din exploatare '!$D$1, 0, C3 - G3* 'Art. 56  profit din exploatare '!$D$1)</f>
        <v>0</v>
      </c>
      <c r="J3" s="408">
        <v>0</v>
      </c>
      <c r="K3" s="498">
        <v>0</v>
      </c>
    </row>
    <row r="4" spans="2:16" ht="21.6" customHeight="1" x14ac:dyDescent="0.3">
      <c r="B4" s="410" t="s">
        <v>74</v>
      </c>
      <c r="C4" s="402">
        <v>0</v>
      </c>
      <c r="D4" s="403" t="str">
        <f t="shared" ref="D4:D31" si="2">IFERROR(C4/$C$32,"0")</f>
        <v>0</v>
      </c>
      <c r="E4" s="402">
        <v>0</v>
      </c>
      <c r="F4" s="404" t="str">
        <f t="shared" si="0"/>
        <v/>
      </c>
      <c r="G4" s="405" t="str">
        <f t="shared" si="1"/>
        <v/>
      </c>
      <c r="H4" s="406" t="str">
        <f t="shared" ref="H4:H31" si="3">IF(J4=0,"",J4/E4)</f>
        <v/>
      </c>
      <c r="I4" s="407">
        <f>IF(E4&lt;= 'Art. 56  profit din exploatare '!$D$1, 0, C4 - G4* 'Art. 56  profit din exploatare '!$D$1)</f>
        <v>0</v>
      </c>
      <c r="J4" s="408">
        <v>0</v>
      </c>
      <c r="K4" s="498">
        <v>0</v>
      </c>
    </row>
    <row r="5" spans="2:16" ht="28.2" customHeight="1" x14ac:dyDescent="0.3">
      <c r="B5" s="410" t="s">
        <v>74</v>
      </c>
      <c r="C5" s="402">
        <v>0</v>
      </c>
      <c r="D5" s="403" t="str">
        <f t="shared" si="2"/>
        <v>0</v>
      </c>
      <c r="E5" s="402">
        <v>0</v>
      </c>
      <c r="F5" s="404" t="str">
        <f t="shared" si="0"/>
        <v/>
      </c>
      <c r="G5" s="405" t="str">
        <f t="shared" si="1"/>
        <v/>
      </c>
      <c r="H5" s="406" t="str">
        <f t="shared" si="3"/>
        <v/>
      </c>
      <c r="I5" s="407">
        <f>IF(E5&lt;= 'Art. 56  profit din exploatare '!$D$1, 0, C5 - G5* 'Art. 56  profit din exploatare '!$D$1)</f>
        <v>0</v>
      </c>
      <c r="J5" s="408">
        <v>0</v>
      </c>
      <c r="K5" s="498">
        <v>0</v>
      </c>
    </row>
    <row r="6" spans="2:16" ht="19.2" customHeight="1" x14ac:dyDescent="0.3">
      <c r="B6" s="410" t="s">
        <v>74</v>
      </c>
      <c r="C6" s="402">
        <v>0</v>
      </c>
      <c r="D6" s="403" t="str">
        <f t="shared" si="2"/>
        <v>0</v>
      </c>
      <c r="E6" s="402">
        <v>0</v>
      </c>
      <c r="F6" s="404" t="str">
        <f t="shared" si="0"/>
        <v/>
      </c>
      <c r="G6" s="405" t="str">
        <f t="shared" si="1"/>
        <v/>
      </c>
      <c r="H6" s="406" t="str">
        <f t="shared" si="3"/>
        <v/>
      </c>
      <c r="I6" s="407">
        <f>IF(E6&lt;= 'Art. 56  profit din exploatare '!$D$1, 0, C6 - G6* 'Art. 56  profit din exploatare '!$D$1)</f>
        <v>0</v>
      </c>
      <c r="J6" s="408">
        <v>0</v>
      </c>
      <c r="K6" s="498">
        <v>0</v>
      </c>
    </row>
    <row r="7" spans="2:16" ht="19.2" customHeight="1" x14ac:dyDescent="0.3">
      <c r="B7" s="410" t="s">
        <v>74</v>
      </c>
      <c r="C7" s="402">
        <v>0</v>
      </c>
      <c r="D7" s="403" t="str">
        <f t="shared" si="2"/>
        <v>0</v>
      </c>
      <c r="E7" s="402">
        <v>0</v>
      </c>
      <c r="F7" s="404" t="str">
        <f t="shared" si="0"/>
        <v/>
      </c>
      <c r="G7" s="405" t="str">
        <f t="shared" si="1"/>
        <v/>
      </c>
      <c r="H7" s="406" t="str">
        <f t="shared" si="3"/>
        <v/>
      </c>
      <c r="I7" s="407">
        <f>IF(E7&lt;= 'Art. 56  profit din exploatare '!$D$1, 0, C7 - G7* 'Art. 56  profit din exploatare '!$D$1)</f>
        <v>0</v>
      </c>
      <c r="J7" s="408">
        <v>0</v>
      </c>
      <c r="K7" s="498">
        <v>0</v>
      </c>
    </row>
    <row r="8" spans="2:16" ht="24.6" customHeight="1" x14ac:dyDescent="0.3">
      <c r="B8" s="410" t="s">
        <v>74</v>
      </c>
      <c r="C8" s="402">
        <v>0</v>
      </c>
      <c r="D8" s="403" t="str">
        <f t="shared" si="2"/>
        <v>0</v>
      </c>
      <c r="E8" s="402">
        <v>0</v>
      </c>
      <c r="F8" s="404" t="str">
        <f t="shared" si="0"/>
        <v/>
      </c>
      <c r="G8" s="405" t="str">
        <f t="shared" si="1"/>
        <v/>
      </c>
      <c r="H8" s="406" t="str">
        <f t="shared" si="3"/>
        <v/>
      </c>
      <c r="I8" s="407">
        <f>IF(E8&lt;= 'Art. 56  profit din exploatare '!$D$1, 0, C8 - G8* 'Art. 56  profit din exploatare '!$D$1)</f>
        <v>0</v>
      </c>
      <c r="J8" s="408">
        <v>0</v>
      </c>
      <c r="K8" s="498">
        <v>0</v>
      </c>
    </row>
    <row r="9" spans="2:16" ht="21" customHeight="1" x14ac:dyDescent="0.3">
      <c r="B9" s="410" t="s">
        <v>74</v>
      </c>
      <c r="C9" s="402">
        <v>0</v>
      </c>
      <c r="D9" s="403" t="str">
        <f t="shared" si="2"/>
        <v>0</v>
      </c>
      <c r="E9" s="402">
        <v>0</v>
      </c>
      <c r="F9" s="404" t="str">
        <f t="shared" si="0"/>
        <v/>
      </c>
      <c r="G9" s="405" t="str">
        <f>IF(ISERROR(C9/E9),"",C9/E9)</f>
        <v/>
      </c>
      <c r="H9" s="406" t="str">
        <f t="shared" si="3"/>
        <v/>
      </c>
      <c r="I9" s="407">
        <f>IF(E9&lt;= 'Art. 56  profit din exploatare '!$D$1, 0, C9 - G9* 'Art. 56  profit din exploatare '!$D$1)</f>
        <v>0</v>
      </c>
      <c r="J9" s="408">
        <v>0</v>
      </c>
      <c r="K9" s="498">
        <v>0</v>
      </c>
    </row>
    <row r="10" spans="2:16" ht="19.2" customHeight="1" x14ac:dyDescent="0.3">
      <c r="B10" s="410" t="s">
        <v>74</v>
      </c>
      <c r="C10" s="402">
        <v>0</v>
      </c>
      <c r="D10" s="403" t="str">
        <f t="shared" si="2"/>
        <v>0</v>
      </c>
      <c r="E10" s="402">
        <v>0</v>
      </c>
      <c r="F10" s="404" t="str">
        <f t="shared" si="0"/>
        <v/>
      </c>
      <c r="G10" s="405" t="str">
        <f t="shared" si="1"/>
        <v/>
      </c>
      <c r="H10" s="406" t="str">
        <f t="shared" si="3"/>
        <v/>
      </c>
      <c r="I10" s="407">
        <f>IF(E10&lt;= 'Art. 56  profit din exploatare '!$D$1, 0, C10 - G10* 'Art. 56  profit din exploatare '!$D$1)</f>
        <v>0</v>
      </c>
      <c r="J10" s="408">
        <v>0</v>
      </c>
      <c r="K10" s="498">
        <v>0</v>
      </c>
    </row>
    <row r="11" spans="2:16" ht="19.95" customHeight="1" x14ac:dyDescent="0.3">
      <c r="B11" s="410" t="s">
        <v>74</v>
      </c>
      <c r="C11" s="402">
        <v>0</v>
      </c>
      <c r="D11" s="403" t="str">
        <f t="shared" si="2"/>
        <v>0</v>
      </c>
      <c r="E11" s="402">
        <v>0</v>
      </c>
      <c r="F11" s="404" t="str">
        <f t="shared" si="0"/>
        <v/>
      </c>
      <c r="G11" s="405" t="str">
        <f t="shared" si="1"/>
        <v/>
      </c>
      <c r="H11" s="406" t="str">
        <f t="shared" si="3"/>
        <v/>
      </c>
      <c r="I11" s="407">
        <f>IF(E11&lt;= 'Art. 56  profit din exploatare '!$D$1, 0, C11 - G11* 'Art. 56  profit din exploatare '!$D$1)</f>
        <v>0</v>
      </c>
      <c r="J11" s="408">
        <v>0</v>
      </c>
      <c r="K11" s="498">
        <v>0</v>
      </c>
    </row>
    <row r="12" spans="2:16" ht="21.6" customHeight="1" x14ac:dyDescent="0.3">
      <c r="B12" s="410" t="s">
        <v>74</v>
      </c>
      <c r="C12" s="402">
        <v>0</v>
      </c>
      <c r="D12" s="403" t="str">
        <f t="shared" si="2"/>
        <v>0</v>
      </c>
      <c r="E12" s="402">
        <v>0</v>
      </c>
      <c r="F12" s="404" t="str">
        <f t="shared" si="0"/>
        <v/>
      </c>
      <c r="G12" s="405" t="str">
        <f t="shared" si="1"/>
        <v/>
      </c>
      <c r="H12" s="406" t="str">
        <f t="shared" si="3"/>
        <v/>
      </c>
      <c r="I12" s="407">
        <f>IF(E12&lt;= 'Art. 56  profit din exploatare '!$D$1, 0, C12 - G12* 'Art. 56  profit din exploatare '!$D$1)</f>
        <v>0</v>
      </c>
      <c r="J12" s="408">
        <v>0</v>
      </c>
      <c r="K12" s="498">
        <v>0</v>
      </c>
    </row>
    <row r="13" spans="2:16" ht="18.600000000000001" customHeight="1" x14ac:dyDescent="0.3">
      <c r="B13" s="410" t="s">
        <v>74</v>
      </c>
      <c r="C13" s="402">
        <v>0</v>
      </c>
      <c r="D13" s="403" t="str">
        <f t="shared" si="2"/>
        <v>0</v>
      </c>
      <c r="E13" s="402">
        <v>0</v>
      </c>
      <c r="F13" s="404" t="str">
        <f t="shared" si="0"/>
        <v/>
      </c>
      <c r="G13" s="405" t="str">
        <f t="shared" si="1"/>
        <v/>
      </c>
      <c r="H13" s="406" t="str">
        <f t="shared" si="3"/>
        <v/>
      </c>
      <c r="I13" s="407">
        <f>IF(E13&lt;= 'Art. 56  profit din exploatare '!$D$1, 0, C13 - G13* 'Art. 56  profit din exploatare '!$D$1)</f>
        <v>0</v>
      </c>
      <c r="J13" s="408">
        <v>0</v>
      </c>
      <c r="K13" s="498">
        <v>0</v>
      </c>
    </row>
    <row r="14" spans="2:16" ht="19.95" customHeight="1" x14ac:dyDescent="0.3">
      <c r="B14" s="410" t="s">
        <v>74</v>
      </c>
      <c r="C14" s="402">
        <v>0</v>
      </c>
      <c r="D14" s="403" t="str">
        <f t="shared" si="2"/>
        <v>0</v>
      </c>
      <c r="E14" s="402">
        <v>0</v>
      </c>
      <c r="F14" s="404" t="str">
        <f t="shared" si="0"/>
        <v/>
      </c>
      <c r="G14" s="405" t="str">
        <f t="shared" si="1"/>
        <v/>
      </c>
      <c r="H14" s="406" t="str">
        <f t="shared" si="3"/>
        <v/>
      </c>
      <c r="I14" s="407">
        <f>IF(E14&lt;= 'Art. 56  profit din exploatare '!$D$1, 0, C14 - G14* 'Art. 56  profit din exploatare '!$D$1)</f>
        <v>0</v>
      </c>
      <c r="J14" s="408">
        <v>0</v>
      </c>
      <c r="K14" s="498">
        <v>0</v>
      </c>
    </row>
    <row r="15" spans="2:16" ht="22.2" customHeight="1" x14ac:dyDescent="0.3">
      <c r="B15" s="410" t="s">
        <v>74</v>
      </c>
      <c r="C15" s="402">
        <v>0</v>
      </c>
      <c r="D15" s="403" t="str">
        <f t="shared" si="2"/>
        <v>0</v>
      </c>
      <c r="E15" s="402">
        <v>0</v>
      </c>
      <c r="F15" s="404" t="str">
        <f t="shared" si="0"/>
        <v/>
      </c>
      <c r="G15" s="405" t="str">
        <f t="shared" si="1"/>
        <v/>
      </c>
      <c r="H15" s="406" t="str">
        <f t="shared" si="3"/>
        <v/>
      </c>
      <c r="I15" s="407">
        <f>IF(E15&lt;= 'Art. 56  profit din exploatare '!$D$1, 0, C15 - G15* 'Art. 56  profit din exploatare '!$D$1)</f>
        <v>0</v>
      </c>
      <c r="J15" s="408">
        <v>0</v>
      </c>
      <c r="K15" s="498">
        <v>0</v>
      </c>
    </row>
    <row r="16" spans="2:16" ht="22.2" customHeight="1" x14ac:dyDescent="0.3">
      <c r="B16" s="410" t="s">
        <v>74</v>
      </c>
      <c r="C16" s="402">
        <v>0</v>
      </c>
      <c r="D16" s="403" t="str">
        <f t="shared" si="2"/>
        <v>0</v>
      </c>
      <c r="E16" s="402">
        <v>0</v>
      </c>
      <c r="F16" s="404" t="str">
        <f t="shared" si="0"/>
        <v/>
      </c>
      <c r="G16" s="405" t="str">
        <f t="shared" si="1"/>
        <v/>
      </c>
      <c r="H16" s="406" t="str">
        <f t="shared" si="3"/>
        <v/>
      </c>
      <c r="I16" s="407">
        <f>IF(E16&lt;= 'Art. 56  profit din exploatare '!$D$1, 0, C16 - G16* 'Art. 56  profit din exploatare '!$D$1)</f>
        <v>0</v>
      </c>
      <c r="J16" s="408">
        <v>0</v>
      </c>
      <c r="K16" s="498">
        <v>0</v>
      </c>
    </row>
    <row r="17" spans="2:11" ht="20.399999999999999" customHeight="1" x14ac:dyDescent="0.3">
      <c r="B17" s="410" t="s">
        <v>74</v>
      </c>
      <c r="C17" s="402">
        <v>0</v>
      </c>
      <c r="D17" s="403" t="str">
        <f t="shared" si="2"/>
        <v>0</v>
      </c>
      <c r="E17" s="402">
        <v>0</v>
      </c>
      <c r="F17" s="404" t="str">
        <f t="shared" si="0"/>
        <v/>
      </c>
      <c r="G17" s="405" t="str">
        <f t="shared" si="1"/>
        <v/>
      </c>
      <c r="H17" s="406" t="str">
        <f>IF(J17=0,"",J17/E17)</f>
        <v/>
      </c>
      <c r="I17" s="407">
        <f>IF(E17&lt;= 'Art. 56  profit din exploatare '!$D$1, 0, C17 - G17* 'Art. 56  profit din exploatare '!$D$1)</f>
        <v>0</v>
      </c>
      <c r="J17" s="408">
        <v>0</v>
      </c>
      <c r="K17" s="498">
        <v>0</v>
      </c>
    </row>
    <row r="18" spans="2:11" ht="20.399999999999999" customHeight="1" x14ac:dyDescent="0.3">
      <c r="B18" s="410" t="s">
        <v>74</v>
      </c>
      <c r="C18" s="402">
        <v>0</v>
      </c>
      <c r="D18" s="403" t="str">
        <f t="shared" si="2"/>
        <v>0</v>
      </c>
      <c r="E18" s="402">
        <v>0</v>
      </c>
      <c r="F18" s="404" t="str">
        <f t="shared" si="0"/>
        <v/>
      </c>
      <c r="G18" s="405" t="str">
        <f t="shared" si="1"/>
        <v/>
      </c>
      <c r="H18" s="406" t="str">
        <f t="shared" si="3"/>
        <v/>
      </c>
      <c r="I18" s="407">
        <f>IF(E18&lt;= 'Art. 56  profit din exploatare '!$D$1, 0, C18 - G18* 'Art. 56  profit din exploatare '!$D$1)</f>
        <v>0</v>
      </c>
      <c r="J18" s="408">
        <v>0</v>
      </c>
      <c r="K18" s="498">
        <v>0</v>
      </c>
    </row>
    <row r="19" spans="2:11" ht="21.6" customHeight="1" x14ac:dyDescent="0.3">
      <c r="B19" s="410" t="s">
        <v>74</v>
      </c>
      <c r="C19" s="402">
        <v>0</v>
      </c>
      <c r="D19" s="403" t="str">
        <f t="shared" si="2"/>
        <v>0</v>
      </c>
      <c r="E19" s="402">
        <v>0</v>
      </c>
      <c r="F19" s="404" t="str">
        <f t="shared" si="0"/>
        <v/>
      </c>
      <c r="G19" s="405" t="str">
        <f t="shared" si="1"/>
        <v/>
      </c>
      <c r="H19" s="406" t="str">
        <f t="shared" si="3"/>
        <v/>
      </c>
      <c r="I19" s="407">
        <f>IF(E19&lt;= 'Art. 56  profit din exploatare '!$D$1, 0, C19 - G19* 'Art. 56  profit din exploatare '!$D$1)</f>
        <v>0</v>
      </c>
      <c r="J19" s="408">
        <v>0</v>
      </c>
      <c r="K19" s="498">
        <v>0</v>
      </c>
    </row>
    <row r="20" spans="2:11" ht="18" customHeight="1" x14ac:dyDescent="0.3">
      <c r="B20" s="410" t="s">
        <v>74</v>
      </c>
      <c r="C20" s="402">
        <v>0</v>
      </c>
      <c r="D20" s="403" t="str">
        <f t="shared" si="2"/>
        <v>0</v>
      </c>
      <c r="E20" s="402">
        <v>0</v>
      </c>
      <c r="F20" s="404" t="str">
        <f t="shared" si="0"/>
        <v/>
      </c>
      <c r="G20" s="405" t="str">
        <f t="shared" si="1"/>
        <v/>
      </c>
      <c r="H20" s="406" t="str">
        <f t="shared" si="3"/>
        <v/>
      </c>
      <c r="I20" s="407">
        <f>IF(E20&lt;= 'Art. 56  profit din exploatare '!$D$1, 0, C20 - G20* 'Art. 56  profit din exploatare '!$D$1)</f>
        <v>0</v>
      </c>
      <c r="J20" s="408">
        <v>0</v>
      </c>
      <c r="K20" s="498">
        <v>0</v>
      </c>
    </row>
    <row r="21" spans="2:11" ht="18" customHeight="1" x14ac:dyDescent="0.3">
      <c r="B21" s="410" t="s">
        <v>74</v>
      </c>
      <c r="C21" s="402">
        <v>0</v>
      </c>
      <c r="D21" s="403" t="str">
        <f t="shared" si="2"/>
        <v>0</v>
      </c>
      <c r="E21" s="402">
        <v>0</v>
      </c>
      <c r="F21" s="404" t="str">
        <f t="shared" si="0"/>
        <v/>
      </c>
      <c r="G21" s="405" t="str">
        <f t="shared" si="1"/>
        <v/>
      </c>
      <c r="H21" s="406" t="str">
        <f t="shared" si="3"/>
        <v/>
      </c>
      <c r="I21" s="407">
        <f>IF(E21&lt;= 'Art. 56  profit din exploatare '!$D$1, 0, C21 - G21* 'Art. 56  profit din exploatare '!$D$1)</f>
        <v>0</v>
      </c>
      <c r="J21" s="408">
        <v>0</v>
      </c>
      <c r="K21" s="498">
        <v>0</v>
      </c>
    </row>
    <row r="22" spans="2:11" ht="21.6" customHeight="1" x14ac:dyDescent="0.3">
      <c r="B22" s="410" t="s">
        <v>74</v>
      </c>
      <c r="C22" s="402">
        <v>0</v>
      </c>
      <c r="D22" s="403" t="str">
        <f t="shared" si="2"/>
        <v>0</v>
      </c>
      <c r="E22" s="402">
        <v>0</v>
      </c>
      <c r="F22" s="404" t="str">
        <f t="shared" si="0"/>
        <v/>
      </c>
      <c r="G22" s="405" t="str">
        <f t="shared" si="1"/>
        <v/>
      </c>
      <c r="H22" s="406" t="str">
        <f t="shared" si="3"/>
        <v/>
      </c>
      <c r="I22" s="407">
        <f>IF(E22&lt;= 'Art. 56  profit din exploatare '!$D$1, 0, C22 - G22* 'Art. 56  profit din exploatare '!$D$1)</f>
        <v>0</v>
      </c>
      <c r="J22" s="408">
        <v>0</v>
      </c>
      <c r="K22" s="498">
        <v>0</v>
      </c>
    </row>
    <row r="23" spans="2:11" ht="18" customHeight="1" x14ac:dyDescent="0.3">
      <c r="B23" s="410" t="s">
        <v>74</v>
      </c>
      <c r="C23" s="402">
        <v>0</v>
      </c>
      <c r="D23" s="403" t="str">
        <f t="shared" si="2"/>
        <v>0</v>
      </c>
      <c r="E23" s="402">
        <v>0</v>
      </c>
      <c r="F23" s="404" t="str">
        <f t="shared" si="0"/>
        <v/>
      </c>
      <c r="G23" s="405" t="str">
        <f t="shared" si="1"/>
        <v/>
      </c>
      <c r="H23" s="406" t="str">
        <f t="shared" si="3"/>
        <v/>
      </c>
      <c r="I23" s="407">
        <f>IF(E23&lt;= 'Art. 56  profit din exploatare '!$D$1, 0, C23 - G23* 'Art. 56  profit din exploatare '!$D$1)</f>
        <v>0</v>
      </c>
      <c r="J23" s="408">
        <v>0</v>
      </c>
      <c r="K23" s="498">
        <v>0</v>
      </c>
    </row>
    <row r="24" spans="2:11" ht="16.95" customHeight="1" x14ac:dyDescent="0.3">
      <c r="B24" s="410" t="s">
        <v>74</v>
      </c>
      <c r="C24" s="402">
        <v>0</v>
      </c>
      <c r="D24" s="403" t="str">
        <f t="shared" si="2"/>
        <v>0</v>
      </c>
      <c r="E24" s="402">
        <v>0</v>
      </c>
      <c r="F24" s="404" t="str">
        <f t="shared" si="0"/>
        <v/>
      </c>
      <c r="G24" s="405" t="str">
        <f t="shared" si="1"/>
        <v/>
      </c>
      <c r="H24" s="406" t="str">
        <f t="shared" si="3"/>
        <v/>
      </c>
      <c r="I24" s="407">
        <f>IF(E24&lt;= 'Art. 56  profit din exploatare '!$D$1, 0, C24 - G24* 'Art. 56  profit din exploatare '!$D$1)</f>
        <v>0</v>
      </c>
      <c r="J24" s="408">
        <v>0</v>
      </c>
      <c r="K24" s="498">
        <v>0</v>
      </c>
    </row>
    <row r="25" spans="2:11" ht="19.2" customHeight="1" x14ac:dyDescent="0.3">
      <c r="B25" s="410" t="s">
        <v>74</v>
      </c>
      <c r="C25" s="402">
        <v>0</v>
      </c>
      <c r="D25" s="403" t="str">
        <f t="shared" si="2"/>
        <v>0</v>
      </c>
      <c r="E25" s="402">
        <v>0</v>
      </c>
      <c r="F25" s="404" t="str">
        <f t="shared" si="0"/>
        <v/>
      </c>
      <c r="G25" s="405" t="str">
        <f t="shared" si="1"/>
        <v/>
      </c>
      <c r="H25" s="406" t="str">
        <f t="shared" si="3"/>
        <v/>
      </c>
      <c r="I25" s="407">
        <f>IF(E25&lt;= 'Art. 56  profit din exploatare '!$D$1, 0, C25 - G25* 'Art. 56  profit din exploatare '!$D$1)</f>
        <v>0</v>
      </c>
      <c r="J25" s="408">
        <v>0</v>
      </c>
      <c r="K25" s="498">
        <v>0</v>
      </c>
    </row>
    <row r="26" spans="2:11" ht="22.2" customHeight="1" x14ac:dyDescent="0.3">
      <c r="B26" s="410" t="s">
        <v>74</v>
      </c>
      <c r="C26" s="402">
        <v>0</v>
      </c>
      <c r="D26" s="403" t="str">
        <f t="shared" si="2"/>
        <v>0</v>
      </c>
      <c r="E26" s="402">
        <v>0</v>
      </c>
      <c r="F26" s="404" t="str">
        <f t="shared" si="0"/>
        <v/>
      </c>
      <c r="G26" s="405" t="str">
        <f t="shared" si="1"/>
        <v/>
      </c>
      <c r="H26" s="406" t="str">
        <f t="shared" si="3"/>
        <v/>
      </c>
      <c r="I26" s="407">
        <f>IF(E26&lt;= 'Art. 56  profit din exploatare '!$D$1, 0, C26 - G26* 'Art. 56  profit din exploatare '!$D$1)</f>
        <v>0</v>
      </c>
      <c r="J26" s="408">
        <v>0</v>
      </c>
      <c r="K26" s="498">
        <v>0</v>
      </c>
    </row>
    <row r="27" spans="2:11" ht="21.6" customHeight="1" x14ac:dyDescent="0.3">
      <c r="B27" s="410" t="s">
        <v>74</v>
      </c>
      <c r="C27" s="402">
        <v>0</v>
      </c>
      <c r="D27" s="403" t="str">
        <f t="shared" si="2"/>
        <v>0</v>
      </c>
      <c r="E27" s="402">
        <v>0</v>
      </c>
      <c r="F27" s="404" t="str">
        <f t="shared" si="0"/>
        <v/>
      </c>
      <c r="G27" s="405" t="str">
        <f t="shared" si="1"/>
        <v/>
      </c>
      <c r="H27" s="406" t="str">
        <f t="shared" si="3"/>
        <v/>
      </c>
      <c r="I27" s="407">
        <f>IF(E27&lt;= 'Art. 56  profit din exploatare '!$D$1, 0, C27 - G27* 'Art. 56  profit din exploatare '!$D$1)</f>
        <v>0</v>
      </c>
      <c r="J27" s="408">
        <v>0</v>
      </c>
      <c r="K27" s="498">
        <v>0</v>
      </c>
    </row>
    <row r="28" spans="2:11" ht="19.95" customHeight="1" x14ac:dyDescent="0.3">
      <c r="B28" s="410" t="s">
        <v>74</v>
      </c>
      <c r="C28" s="402">
        <v>0</v>
      </c>
      <c r="D28" s="403" t="str">
        <f t="shared" si="2"/>
        <v>0</v>
      </c>
      <c r="E28" s="402">
        <v>0</v>
      </c>
      <c r="F28" s="404" t="str">
        <f t="shared" si="0"/>
        <v/>
      </c>
      <c r="G28" s="405" t="str">
        <f t="shared" si="1"/>
        <v/>
      </c>
      <c r="H28" s="406" t="str">
        <f t="shared" si="3"/>
        <v/>
      </c>
      <c r="I28" s="407">
        <f>IF(E28&lt;= 'Art. 56  profit din exploatare '!$D$1, 0, C28 - G28* 'Art. 56  profit din exploatare '!$D$1)</f>
        <v>0</v>
      </c>
      <c r="J28" s="408">
        <v>0</v>
      </c>
      <c r="K28" s="498">
        <v>0</v>
      </c>
    </row>
    <row r="29" spans="2:11" ht="19.95" customHeight="1" x14ac:dyDescent="0.3">
      <c r="B29" s="410" t="s">
        <v>74</v>
      </c>
      <c r="C29" s="402">
        <v>0</v>
      </c>
      <c r="D29" s="403" t="str">
        <f t="shared" si="2"/>
        <v>0</v>
      </c>
      <c r="E29" s="402">
        <v>0</v>
      </c>
      <c r="F29" s="404" t="str">
        <f t="shared" si="0"/>
        <v/>
      </c>
      <c r="G29" s="405" t="str">
        <f t="shared" si="1"/>
        <v/>
      </c>
      <c r="H29" s="406" t="str">
        <f t="shared" si="3"/>
        <v/>
      </c>
      <c r="I29" s="407">
        <f>IF(E29&lt;= 'Art. 56  profit din exploatare '!$D$1, 0, C29 - G29* 'Art. 56  profit din exploatare '!$D$1)</f>
        <v>0</v>
      </c>
      <c r="J29" s="408">
        <v>0</v>
      </c>
      <c r="K29" s="498">
        <v>0</v>
      </c>
    </row>
    <row r="30" spans="2:11" ht="19.95" customHeight="1" x14ac:dyDescent="0.3">
      <c r="B30" s="410" t="s">
        <v>74</v>
      </c>
      <c r="C30" s="402">
        <v>0</v>
      </c>
      <c r="D30" s="403" t="str">
        <f t="shared" si="2"/>
        <v>0</v>
      </c>
      <c r="E30" s="402">
        <v>0</v>
      </c>
      <c r="F30" s="404" t="str">
        <f t="shared" si="0"/>
        <v/>
      </c>
      <c r="G30" s="405" t="str">
        <f t="shared" si="1"/>
        <v/>
      </c>
      <c r="H30" s="406" t="str">
        <f t="shared" si="3"/>
        <v/>
      </c>
      <c r="I30" s="407">
        <f>IF(E30&lt;= 'Art. 56  profit din exploatare '!$D$1, 0, C30 - G30* 'Art. 56  profit din exploatare '!$D$1)</f>
        <v>0</v>
      </c>
      <c r="J30" s="408">
        <v>0</v>
      </c>
      <c r="K30" s="498">
        <v>0</v>
      </c>
    </row>
    <row r="31" spans="2:11" ht="16.2" customHeight="1" x14ac:dyDescent="0.3">
      <c r="B31" s="410" t="s">
        <v>74</v>
      </c>
      <c r="C31" s="402">
        <v>0</v>
      </c>
      <c r="D31" s="403" t="str">
        <f t="shared" si="2"/>
        <v>0</v>
      </c>
      <c r="E31" s="402">
        <v>0</v>
      </c>
      <c r="F31" s="404" t="str">
        <f t="shared" si="0"/>
        <v/>
      </c>
      <c r="G31" s="405" t="str">
        <f t="shared" si="1"/>
        <v/>
      </c>
      <c r="H31" s="406" t="str">
        <f t="shared" si="3"/>
        <v/>
      </c>
      <c r="I31" s="407">
        <f>IF(E31&lt;= 'Art. 56  profit din exploatare '!$D$1, 0, C31 - G31* 'Art. 56  profit din exploatare '!$D$1)</f>
        <v>0</v>
      </c>
      <c r="J31" s="408">
        <v>0</v>
      </c>
      <c r="K31" s="498">
        <v>0</v>
      </c>
    </row>
    <row r="32" spans="2:11" x14ac:dyDescent="0.3">
      <c r="B32" s="411" t="s">
        <v>0</v>
      </c>
      <c r="C32" s="412">
        <f>SUM(C2:C31)</f>
        <v>0</v>
      </c>
      <c r="D32" s="413">
        <f>SUM(D2:D31)</f>
        <v>0</v>
      </c>
      <c r="E32" s="412"/>
      <c r="F32" s="412">
        <f>ROUNDUP(SUM(F2:F31),0)</f>
        <v>0</v>
      </c>
      <c r="G32" s="412">
        <f>ROUNDUP(SUM(G2:G31),0)</f>
        <v>0</v>
      </c>
      <c r="H32" s="412">
        <f>ROUNDUP(SUM(H2:H31),0)</f>
        <v>0</v>
      </c>
      <c r="I32" s="412">
        <f>ROUNDUP(SUM(I2:I31),0)</f>
        <v>0</v>
      </c>
      <c r="J32" s="412">
        <f>ROUNDUP(SUM(J2:J31),0)</f>
        <v>0</v>
      </c>
      <c r="K32" s="499"/>
    </row>
    <row r="33" spans="2:41" s="500" customFormat="1" hidden="1" x14ac:dyDescent="0.3">
      <c r="B33" s="501"/>
      <c r="C33" s="503"/>
      <c r="D33" s="504"/>
      <c r="E33" s="503"/>
      <c r="F33" s="503"/>
      <c r="G33" s="503"/>
      <c r="H33" s="503"/>
      <c r="I33" s="503"/>
      <c r="P33" s="505"/>
    </row>
    <row r="34" spans="2:41" s="500" customFormat="1" hidden="1" x14ac:dyDescent="0.3">
      <c r="B34" s="501"/>
      <c r="C34" s="503"/>
      <c r="D34" s="504"/>
      <c r="E34" s="503"/>
      <c r="F34" s="503"/>
      <c r="G34" s="503"/>
      <c r="H34" s="503"/>
      <c r="I34" s="503"/>
      <c r="P34" s="505"/>
    </row>
    <row r="35" spans="2:41" s="500" customFormat="1" hidden="1" x14ac:dyDescent="0.3">
      <c r="B35" s="501">
        <v>1</v>
      </c>
      <c r="C35" s="501">
        <v>2</v>
      </c>
      <c r="D35" s="501">
        <v>3</v>
      </c>
      <c r="E35" s="501">
        <v>4</v>
      </c>
      <c r="F35" s="501">
        <v>5</v>
      </c>
      <c r="G35" s="501">
        <v>6</v>
      </c>
      <c r="H35" s="501">
        <v>7</v>
      </c>
      <c r="I35" s="501">
        <v>8</v>
      </c>
      <c r="J35" s="501">
        <v>9</v>
      </c>
      <c r="K35" s="501">
        <v>10</v>
      </c>
      <c r="L35" s="501">
        <v>11</v>
      </c>
      <c r="M35" s="501">
        <v>12</v>
      </c>
      <c r="N35" s="501">
        <v>13</v>
      </c>
      <c r="O35" s="501">
        <v>14</v>
      </c>
      <c r="P35" s="501">
        <v>15</v>
      </c>
      <c r="Q35" s="501">
        <v>16</v>
      </c>
      <c r="R35" s="501">
        <v>17</v>
      </c>
      <c r="S35" s="501">
        <v>18</v>
      </c>
      <c r="T35" s="501">
        <v>19</v>
      </c>
      <c r="U35" s="501">
        <v>20</v>
      </c>
      <c r="V35" s="501">
        <v>21</v>
      </c>
      <c r="W35" s="501">
        <v>22</v>
      </c>
      <c r="X35" s="501">
        <v>23</v>
      </c>
      <c r="Y35" s="501">
        <v>24</v>
      </c>
      <c r="Z35" s="501">
        <v>25</v>
      </c>
      <c r="AA35" s="501">
        <v>26</v>
      </c>
      <c r="AB35" s="501">
        <v>27</v>
      </c>
      <c r="AC35" s="501">
        <v>28</v>
      </c>
      <c r="AD35" s="501">
        <v>29</v>
      </c>
      <c r="AE35" s="501">
        <v>30</v>
      </c>
      <c r="AF35" s="501"/>
      <c r="AG35" s="501"/>
      <c r="AH35" s="501"/>
      <c r="AI35" s="501"/>
      <c r="AJ35" s="501"/>
      <c r="AK35" s="501"/>
      <c r="AL35" s="501"/>
      <c r="AM35" s="501"/>
      <c r="AN35" s="501"/>
      <c r="AO35" s="501"/>
    </row>
    <row r="36" spans="2:41" s="500" customFormat="1" hidden="1" x14ac:dyDescent="0.3">
      <c r="B36" s="502">
        <f>SUM(
IF(AND(ISNUMBER($H$3),ISNUMBER($K$3),ISNUMBER($E$3),B$35&gt;=$K$3,B$35&lt;$K$3+$E$3),$H$3,0),
IF(AND(ISNUMBER($H$4),ISNUMBER($K$4),ISNUMBER($E$4),B$35&gt;=$K$4,B$35&lt;$K$4+$E$4),$H$4,0),
IF(AND(ISNUMBER($H$5),ISNUMBER($K$5),ISNUMBER($E$5),B$35&gt;=$K$5,B$35&lt;$K$5+$E$5),$H$5,0),
IF(AND(ISNUMBER($H$6),ISNUMBER($K$6),ISNUMBER($E$6),B$35&gt;=$K$6,B$35&lt;$K$6+$E$6),$H$6,0),
IF(AND(ISNUMBER($H$7),ISNUMBER($K$7),ISNUMBER($E$7),B$35&gt;=$K$7,B$35&lt;$K$7+$E$7),$H$7,0),
IF(AND(ISNUMBER($H$8),ISNUMBER($K$8),ISNUMBER($E$8),B$35&gt;=$K$8,B$35&lt;$K$8+$E$8),$H$8,0),
IF(AND(ISNUMBER($H$9),ISNUMBER($K$9),ISNUMBER($E$9),B$35&gt;=$K$9,B$35&lt;$K$9+$E$9),$H$9,0),
IF(AND(ISNUMBER($H$10),ISNUMBER($K$10),ISNUMBER($E$10),B$35&gt;=$K$10,B$35&lt;$K$10+$E$10),$H$10,0),
IF(AND(ISNUMBER($H$11),ISNUMBER($K$11),ISNUMBER($E$11),B$35&gt;=$K$11,B$35&lt;$K$11+$E$11),$H$11,0),
IF(AND(ISNUMBER($H$12),ISNUMBER($K$12),ISNUMBER($E$12),B$35&gt;=$K$12,B$35&lt;$K$12+$E$12),$H$12,0),
IF(AND(ISNUMBER($H$13),ISNUMBER($K$13),ISNUMBER($E$13),B$35&gt;=$K$13,B$35&lt;$K$13+$E$13),$H$13,0),
IF(AND(ISNUMBER($H$14),ISNUMBER($K$14),ISNUMBER($E$14),B$35&gt;=$K$14,B$35&lt;$K$14+$E$14),$H$14,0),
IF(AND(ISNUMBER($H$15),ISNUMBER($K$15),ISNUMBER($E$15),B$35&gt;=$K$15,B$35&lt;$K$15+$E$15),$H$15,0),
IF(AND(ISNUMBER($H$16),ISNUMBER($K$16),ISNUMBER($E$16),B$35&gt;=$K$16,B$35&lt;$K$16+$E$16),$H$16,0),
IF(AND(ISNUMBER($H$17),ISNUMBER($K$17),ISNUMBER($E$17),B$35&gt;=$K$17,B$35&lt;$K$17+$E$17),$H$17,0),
IF(AND(ISNUMBER($H$18),ISNUMBER($K$18),ISNUMBER($E$18),B$35&gt;=$K$18,B$35&lt;$K$18+$E$18),$H$18,0),
IF(AND(ISNUMBER($H$19),ISNUMBER($K$19),ISNUMBER($E$19),B$35&gt;=$K$19,B$35&lt;$K$19+$E$19),$H$19,0),
IF(AND(ISNUMBER($H$20),ISNUMBER($K$20),ISNUMBER($E$20),B$35&gt;=$K$20,B$35&lt;$K$20+$E$20),$H$20,0),
IF(AND(ISNUMBER($H$21),ISNUMBER($K$21),ISNUMBER($E$21),B$35&gt;=$K$21,B$35&lt;$K$21+$E$21),$H$21,0),
IF(AND(ISNUMBER($H$22),ISNUMBER($K$22),ISNUMBER($E$22),B$35&gt;=$K$22,B$35&lt;$K$22+$E$22),$H$22,0),
IF(AND(ISNUMBER($H$23),ISNUMBER($K$23),ISNUMBER($E$23),B$35&gt;=$K$23,B$35&lt;$K$23+$E$23),$H$23,0),
IF(AND(ISNUMBER($H$24),ISNUMBER($K$24),ISNUMBER($E$24),B$35&gt;=$K$24,B$35&lt;$K$24+$E$24),$H$24,0),
IF(AND(ISNUMBER($H$25),ISNUMBER($K$25),ISNUMBER($E$25),B$35&gt;=$K$25,B$35&lt;$K$25+$E$25),$H$25,0),
IF(AND(ISNUMBER($H$26),ISNUMBER($K$26),ISNUMBER($E$26),B$35&gt;=$K$26,B$35&lt;$K$26+$E$26),$H$26,0),
IF(AND(ISNUMBER($H$27),ISNUMBER($K$27),ISNUMBER($E$27),B$35&gt;=$K$27,B$35&lt;$K$27+$E$27),$H$27,0),
IF(AND(ISNUMBER($H$28),ISNUMBER($K$28),ISNUMBER($E$28),B$35&gt;=$K$28,B$35&lt;$K$28+$E$28),$H$28,0),
IF(AND(ISNUMBER($H$29),ISNUMBER($K$29),ISNUMBER($E$29),B$35&gt;=$K$29,B$35&lt;$K$29+$E$29),$H$29,0),
IF(AND(ISNUMBER($H$30),ISNUMBER($K$30),ISNUMBER($E$30),B$35&gt;=$K$30,B$35&lt;$K$30+$E$30),$H$30,0),
IF(AND(ISNUMBER($H$31),ISNUMBER($K$31),ISNUMBER($E$31),B$35&gt;=$K$31,B$35&lt;$K$31+$E$31),$H$31,0),
IF(AND(ISNUMBER($H$32),ISNUMBER($K$32),ISNUMBER($E$32),B$35&gt;=$K$32,B$35&lt;$K$32+$E$32),$H$32,0)
)</f>
        <v>0</v>
      </c>
      <c r="C36" s="502">
        <f t="shared" ref="C36:AE36" si="4">SUM(
IF(AND(ISNUMBER($H$3),ISNUMBER($K$3),ISNUMBER($E$3),C$35&gt;=$K$3,C$35&lt;$K$3+$E$3),$H$3,0),
IF(AND(ISNUMBER($H$4),ISNUMBER($K$4),ISNUMBER($E$4),C$35&gt;=$K$4,C$35&lt;$K$4+$E$4),$H$4,0),
IF(AND(ISNUMBER($H$5),ISNUMBER($K$5),ISNUMBER($E$5),C$35&gt;=$K$5,C$35&lt;$K$5+$E$5),$H$5,0),
IF(AND(ISNUMBER($H$6),ISNUMBER($K$6),ISNUMBER($E$6),C$35&gt;=$K$6,C$35&lt;$K$6+$E$6),$H$6,0),
IF(AND(ISNUMBER($H$7),ISNUMBER($K$7),ISNUMBER($E$7),C$35&gt;=$K$7,C$35&lt;$K$7+$E$7),$H$7,0),
IF(AND(ISNUMBER($H$8),ISNUMBER($K$8),ISNUMBER($E$8),C$35&gt;=$K$8,C$35&lt;$K$8+$E$8),$H$8,0),
IF(AND(ISNUMBER($H$9),ISNUMBER($K$9),ISNUMBER($E$9),C$35&gt;=$K$9,C$35&lt;$K$9+$E$9),$H$9,0),
IF(AND(ISNUMBER($H$10),ISNUMBER($K$10),ISNUMBER($E$10),C$35&gt;=$K$10,C$35&lt;$K$10+$E$10),$H$10,0),
IF(AND(ISNUMBER($H$11),ISNUMBER($K$11),ISNUMBER($E$11),C$35&gt;=$K$11,C$35&lt;$K$11+$E$11),$H$11,0),
IF(AND(ISNUMBER($H$12),ISNUMBER($K$12),ISNUMBER($E$12),C$35&gt;=$K$12,C$35&lt;$K$12+$E$12),$H$12,0),
IF(AND(ISNUMBER($H$13),ISNUMBER($K$13),ISNUMBER($E$13),C$35&gt;=$K$13,C$35&lt;$K$13+$E$13),$H$13,0),
IF(AND(ISNUMBER($H$14),ISNUMBER($K$14),ISNUMBER($E$14),C$35&gt;=$K$14,C$35&lt;$K$14+$E$14),$H$14,0),
IF(AND(ISNUMBER($H$15),ISNUMBER($K$15),ISNUMBER($E$15),C$35&gt;=$K$15,C$35&lt;$K$15+$E$15),$H$15,0),
IF(AND(ISNUMBER($H$16),ISNUMBER($K$16),ISNUMBER($E$16),C$35&gt;=$K$16,C$35&lt;$K$16+$E$16),$H$16,0),
IF(AND(ISNUMBER($H$17),ISNUMBER($K$17),ISNUMBER($E$17),C$35&gt;=$K$17,C$35&lt;$K$17+$E$17),$H$17,0),
IF(AND(ISNUMBER($H$18),ISNUMBER($K$18),ISNUMBER($E$18),C$35&gt;=$K$18,C$35&lt;$K$18+$E$18),$H$18,0),
IF(AND(ISNUMBER($H$19),ISNUMBER($K$19),ISNUMBER($E$19),C$35&gt;=$K$19,C$35&lt;$K$19+$E$19),$H$19,0),
IF(AND(ISNUMBER($H$20),ISNUMBER($K$20),ISNUMBER($E$20),C$35&gt;=$K$20,C$35&lt;$K$20+$E$20),$H$20,0),
IF(AND(ISNUMBER($H$21),ISNUMBER($K$21),ISNUMBER($E$21),C$35&gt;=$K$21,C$35&lt;$K$21+$E$21),$H$21,0),
IF(AND(ISNUMBER($H$22),ISNUMBER($K$22),ISNUMBER($E$22),C$35&gt;=$K$22,C$35&lt;$K$22+$E$22),$H$22,0),
IF(AND(ISNUMBER($H$23),ISNUMBER($K$23),ISNUMBER($E$23),C$35&gt;=$K$23,C$35&lt;$K$23+$E$23),$H$23,0),
IF(AND(ISNUMBER($H$24),ISNUMBER($K$24),ISNUMBER($E$24),C$35&gt;=$K$24,C$35&lt;$K$24+$E$24),$H$24,0),
IF(AND(ISNUMBER($H$25),ISNUMBER($K$25),ISNUMBER($E$25),C$35&gt;=$K$25,C$35&lt;$K$25+$E$25),$H$25,0),
IF(AND(ISNUMBER($H$26),ISNUMBER($K$26),ISNUMBER($E$26),C$35&gt;=$K$26,C$35&lt;$K$26+$E$26),$H$26,0),
IF(AND(ISNUMBER($H$27),ISNUMBER($K$27),ISNUMBER($E$27),C$35&gt;=$K$27,C$35&lt;$K$27+$E$27),$H$27,0),
IF(AND(ISNUMBER($H$28),ISNUMBER($K$28),ISNUMBER($E$28),C$35&gt;=$K$28,C$35&lt;$K$28+$E$28),$H$28,0),
IF(AND(ISNUMBER($H$29),ISNUMBER($K$29),ISNUMBER($E$29),C$35&gt;=$K$29,C$35&lt;$K$29+$E$29),$H$29,0),
IF(AND(ISNUMBER($H$30),ISNUMBER($K$30),ISNUMBER($E$30),C$35&gt;=$K$30,C$35&lt;$K$30+$E$30),$H$30,0),
IF(AND(ISNUMBER($H$31),ISNUMBER($K$31),ISNUMBER($E$31),C$35&gt;=$K$31,C$35&lt;$K$31+$E$31),$H$31,0),
IF(AND(ISNUMBER($H$32),ISNUMBER($K$32),ISNUMBER($E$32),C$35&gt;=$K$32,C$35&lt;$K$32+$E$32),$H$32,0)
)</f>
        <v>0</v>
      </c>
      <c r="D36" s="502">
        <f t="shared" si="4"/>
        <v>0</v>
      </c>
      <c r="E36" s="502">
        <f t="shared" si="4"/>
        <v>0</v>
      </c>
      <c r="F36" s="502">
        <f t="shared" si="4"/>
        <v>0</v>
      </c>
      <c r="G36" s="502">
        <f t="shared" si="4"/>
        <v>0</v>
      </c>
      <c r="H36" s="502">
        <f t="shared" si="4"/>
        <v>0</v>
      </c>
      <c r="I36" s="502">
        <f t="shared" si="4"/>
        <v>0</v>
      </c>
      <c r="J36" s="502">
        <f>SUM(
IF(AND(ISNUMBER($H$3),ISNUMBER($K$3),ISNUMBER($E$3),J$35&gt;=$K$3,J$35&lt;$K$3+$E$3),$H$3,0),
IF(AND(ISNUMBER($H$4),ISNUMBER($K$4),ISNUMBER($E$4),J$35&gt;=$K$4,J$35&lt;$K$4+$E$4),$H$4,0),
IF(AND(ISNUMBER($H$5),ISNUMBER($K$5),ISNUMBER($E$5),J$35&gt;=$K$5,J$35&lt;$K$5+$E$5),$H$5,0),
IF(AND(ISNUMBER($H$6),ISNUMBER($K$6),ISNUMBER($E$6),J$35&gt;=$K$6,J$35&lt;$K$6+$E$6),$H$6,0),
IF(AND(ISNUMBER($H$7),ISNUMBER($K$7),ISNUMBER($E$7),J$35&gt;=$K$7,J$35&lt;$K$7+$E$7),$H$7,0),
IF(AND(ISNUMBER($H$8),ISNUMBER($K$8),ISNUMBER($E$8),J$35&gt;=$K$8,J$35&lt;$K$8+$E$8),$H$8,0),
IF(AND(ISNUMBER($H$9),ISNUMBER($K$9),ISNUMBER($E$9),J$35&gt;=$K$9,J$35&lt;$K$9+$E$9),$H$9,0),
IF(AND(ISNUMBER($H$10),ISNUMBER($K$10),ISNUMBER($E$10),J$35&gt;=$K$10,J$35&lt;$K$10+$E$10),$H$10,0),
IF(AND(ISNUMBER($H$11),ISNUMBER($K$11),ISNUMBER($E$11),J$35&gt;=$K$11,J$35&lt;$K$11+$E$11),$H$11,0),
IF(AND(ISNUMBER($H$12),ISNUMBER($K$12),ISNUMBER($E$12),J$35&gt;=$K$12,J$35&lt;$K$12+$E$12),$H$12,0),
IF(AND(ISNUMBER($H$13),ISNUMBER($K$13),ISNUMBER($E$13),J$35&gt;=$K$13,J$35&lt;$K$13+$E$13),$H$13,0),
IF(AND(ISNUMBER($H$14),ISNUMBER($K$14),ISNUMBER($E$14),J$35&gt;=$K$14,J$35&lt;$K$14+$E$14),$H$14,0),
IF(AND(ISNUMBER($H$15),ISNUMBER($K$15),ISNUMBER($E$15),J$35&gt;=$K$15,J$35&lt;$K$15+$E$15),$H$15,0),
IF(AND(ISNUMBER($H$16),ISNUMBER($K$16),ISNUMBER($E$16),J$35&gt;=$K$16,J$35&lt;$K$16+$E$16),$H$16,0),
IF(AND(ISNUMBER($H$17),ISNUMBER($K$17),ISNUMBER($E$17),J$35&gt;=$K$17,J$35&lt;$K$17+$E$17),$H$17,0),
IF(AND(ISNUMBER($H$18),ISNUMBER($K$18),ISNUMBER($E$18),J$35&gt;=$K$18,J$35&lt;$K$18+$E$18),$H$18,0),
IF(AND(ISNUMBER($H$19),ISNUMBER($K$19),ISNUMBER($E$19),J$35&gt;=$K$19,J$35&lt;$K$19+$E$19),$H$19,0),
IF(AND(ISNUMBER($H$20),ISNUMBER($K$20),ISNUMBER($E$20),J$35&gt;=$K$20,J$35&lt;$K$20+$E$20),$H$20,0),
IF(AND(ISNUMBER($H$21),ISNUMBER($K$21),ISNUMBER($E$21),J$35&gt;=$K$21,J$35&lt;$K$21+$E$21),$H$21,0),
IF(AND(ISNUMBER($H$22),ISNUMBER($K$22),ISNUMBER($E$22),J$35&gt;=$K$22,J$35&lt;$K$22+$E$22),$H$22,0),
IF(AND(ISNUMBER($H$23),ISNUMBER($K$23),ISNUMBER($E$23),J$35&gt;=$K$23,J$35&lt;$K$23+$E$23),$H$23,0),
IF(AND(ISNUMBER($H$24),ISNUMBER($K$24),ISNUMBER($E$24),J$35&gt;=$K$24,J$35&lt;$K$24+$E$24),$H$24,0),
IF(AND(ISNUMBER($H$25),ISNUMBER($K$25),ISNUMBER($E$25),J$35&gt;=$K$25,J$35&lt;$K$25+$E$25),$H$25,0),
IF(AND(ISNUMBER($H$26),ISNUMBER($K$26),ISNUMBER($E$26),J$35&gt;=$K$26,J$35&lt;$K$26+$E$26),$H$26,0),
IF(AND(ISNUMBER($H$27),ISNUMBER($K$27),ISNUMBER($E$27),J$35&gt;=$K$27,J$35&lt;$K$27+$E$27),$H$27,0),
IF(AND(ISNUMBER($H$28),ISNUMBER($K$28),ISNUMBER($E$28),J$35&gt;=$K$28,J$35&lt;$K$28+$E$28),$H$28,0),
IF(AND(ISNUMBER($H$29),ISNUMBER($K$29),ISNUMBER($E$29),J$35&gt;=$K$29,J$35&lt;$K$29+$E$29),$H$29,0),
IF(AND(ISNUMBER($H$30),ISNUMBER($K$30),ISNUMBER($E$30),J$35&gt;=$K$30,J$35&lt;$K$30+$E$30),$H$30,0),
IF(AND(ISNUMBER($H$31),ISNUMBER($K$31),ISNUMBER($E$31),J$35&gt;=$K$31,J$35&lt;$K$31+$E$31),$H$31,0),
IF(AND(ISNUMBER($H$32),ISNUMBER($K$32),ISNUMBER($E$32),J$35&gt;=$K$32,J$35&lt;$K$32+$E$32),$H$32,0)
)</f>
        <v>0</v>
      </c>
      <c r="K36" s="502">
        <f t="shared" si="4"/>
        <v>0</v>
      </c>
      <c r="L36" s="502">
        <f t="shared" si="4"/>
        <v>0</v>
      </c>
      <c r="M36" s="502">
        <f t="shared" si="4"/>
        <v>0</v>
      </c>
      <c r="N36" s="502">
        <f t="shared" si="4"/>
        <v>0</v>
      </c>
      <c r="O36" s="502">
        <f t="shared" si="4"/>
        <v>0</v>
      </c>
      <c r="P36" s="502">
        <f t="shared" si="4"/>
        <v>0</v>
      </c>
      <c r="Q36" s="502">
        <f t="shared" si="4"/>
        <v>0</v>
      </c>
      <c r="R36" s="502">
        <f t="shared" si="4"/>
        <v>0</v>
      </c>
      <c r="S36" s="502">
        <f t="shared" si="4"/>
        <v>0</v>
      </c>
      <c r="T36" s="502">
        <f t="shared" si="4"/>
        <v>0</v>
      </c>
      <c r="U36" s="502">
        <f t="shared" si="4"/>
        <v>0</v>
      </c>
      <c r="V36" s="502">
        <f t="shared" si="4"/>
        <v>0</v>
      </c>
      <c r="W36" s="502">
        <f t="shared" si="4"/>
        <v>0</v>
      </c>
      <c r="X36" s="502">
        <f t="shared" si="4"/>
        <v>0</v>
      </c>
      <c r="Y36" s="502">
        <f t="shared" si="4"/>
        <v>0</v>
      </c>
      <c r="Z36" s="502">
        <f t="shared" si="4"/>
        <v>0</v>
      </c>
      <c r="AA36" s="502">
        <f t="shared" si="4"/>
        <v>0</v>
      </c>
      <c r="AB36" s="502">
        <f t="shared" si="4"/>
        <v>0</v>
      </c>
      <c r="AC36" s="502">
        <f t="shared" si="4"/>
        <v>0</v>
      </c>
      <c r="AD36" s="502">
        <f t="shared" si="4"/>
        <v>0</v>
      </c>
      <c r="AE36" s="502">
        <f t="shared" si="4"/>
        <v>0</v>
      </c>
      <c r="AF36" s="502"/>
      <c r="AG36" s="502"/>
      <c r="AH36" s="502"/>
      <c r="AI36" s="502"/>
      <c r="AJ36" s="502"/>
      <c r="AK36" s="502"/>
      <c r="AL36" s="502"/>
      <c r="AM36" s="502"/>
      <c r="AN36" s="502"/>
      <c r="AO36" s="502"/>
    </row>
    <row r="37" spans="2:41" s="500" customFormat="1" hidden="1" x14ac:dyDescent="0.3">
      <c r="B37" s="501" t="str">
        <f>'Sustenabilitatea proiectului'!D9</f>
        <v>Implementare</v>
      </c>
      <c r="C37" s="501" t="str">
        <f>'Sustenabilitatea proiectului'!E9</f>
        <v>Implementare</v>
      </c>
      <c r="D37" s="501" t="str">
        <f>'Sustenabilitatea proiectului'!F9</f>
        <v/>
      </c>
      <c r="E37" s="501" t="str">
        <f>'Sustenabilitatea proiectului'!G9</f>
        <v/>
      </c>
      <c r="F37" s="501" t="str">
        <f>'Sustenabilitatea proiectului'!H9</f>
        <v/>
      </c>
      <c r="G37" s="501" t="str">
        <f>'Sustenabilitatea proiectului'!I9</f>
        <v/>
      </c>
      <c r="H37" s="501" t="str">
        <f>'Sustenabilitatea proiectului'!J9</f>
        <v/>
      </c>
      <c r="I37" s="501" t="str">
        <f>'Sustenabilitatea proiectului'!K9</f>
        <v/>
      </c>
      <c r="J37" s="501" t="str">
        <f>'Sustenabilitatea proiectului'!L9</f>
        <v/>
      </c>
      <c r="K37" s="501" t="str">
        <f>'Sustenabilitatea proiectului'!M9</f>
        <v/>
      </c>
      <c r="L37" s="501" t="str">
        <f>'Sustenabilitatea proiectului'!N9</f>
        <v/>
      </c>
      <c r="M37" s="501" t="str">
        <f>'Sustenabilitatea proiectului'!O9</f>
        <v/>
      </c>
      <c r="N37" s="501" t="str">
        <f>'Sustenabilitatea proiectului'!P9</f>
        <v/>
      </c>
      <c r="O37" s="501" t="str">
        <f>'Sustenabilitatea proiectului'!Q9</f>
        <v/>
      </c>
      <c r="P37" s="501" t="str">
        <f>'Sustenabilitatea proiectului'!R9</f>
        <v/>
      </c>
      <c r="Q37" s="501" t="str">
        <f>'Sustenabilitatea proiectului'!S9</f>
        <v/>
      </c>
      <c r="R37" s="501" t="str">
        <f>'Sustenabilitatea proiectului'!T9</f>
        <v/>
      </c>
      <c r="S37" s="501" t="str">
        <f>'Sustenabilitatea proiectului'!U9</f>
        <v/>
      </c>
      <c r="T37" s="501" t="str">
        <f>'Sustenabilitatea proiectului'!V9</f>
        <v/>
      </c>
      <c r="U37" s="501" t="str">
        <f>'Sustenabilitatea proiectului'!W9</f>
        <v/>
      </c>
      <c r="V37" s="501" t="str">
        <f>'Sustenabilitatea proiectului'!X9</f>
        <v/>
      </c>
      <c r="W37" s="501" t="str">
        <f>'Sustenabilitatea proiectului'!Y9</f>
        <v/>
      </c>
      <c r="X37" s="501" t="str">
        <f>'Sustenabilitatea proiectului'!Z9</f>
        <v/>
      </c>
      <c r="Y37" s="501" t="str">
        <f>'Sustenabilitatea proiectului'!AA9</f>
        <v/>
      </c>
      <c r="Z37" s="501" t="str">
        <f>'Sustenabilitatea proiectului'!AB9</f>
        <v/>
      </c>
      <c r="AA37" s="501" t="str">
        <f>'Sustenabilitatea proiectului'!AC9</f>
        <v/>
      </c>
      <c r="AB37" s="501" t="str">
        <f>'Sustenabilitatea proiectului'!AD9</f>
        <v/>
      </c>
      <c r="AC37" s="501" t="str">
        <f>'Sustenabilitatea proiectului'!AE9</f>
        <v/>
      </c>
      <c r="AD37" s="501" t="str">
        <f>'Sustenabilitatea proiectului'!AF9</f>
        <v/>
      </c>
      <c r="AE37" s="501" t="str">
        <f>'Sustenabilitatea proiectului'!AG9</f>
        <v/>
      </c>
    </row>
    <row r="38" spans="2:41" s="500" customFormat="1" hidden="1" x14ac:dyDescent="0.3">
      <c r="B38" s="501"/>
      <c r="C38" s="503"/>
      <c r="D38" s="504"/>
      <c r="E38" s="503"/>
      <c r="F38" s="503"/>
      <c r="G38" s="503"/>
      <c r="H38" s="503"/>
      <c r="I38" s="503"/>
      <c r="P38" s="505"/>
    </row>
    <row r="39" spans="2:41" s="500" customFormat="1" x14ac:dyDescent="0.3">
      <c r="B39" s="501"/>
      <c r="C39" s="503"/>
      <c r="D39" s="504"/>
      <c r="E39" s="503"/>
      <c r="F39" s="503"/>
      <c r="G39" s="503"/>
      <c r="H39" s="503"/>
      <c r="I39" s="503"/>
      <c r="P39" s="505"/>
    </row>
  </sheetData>
  <sheetProtection algorithmName="SHA-512" hashValue="oBBkRQMWkcPw4M/NL1CDibEbZGRN96Y00flXnZKdXim2w/ClexvMevDEgdy6yEazSQxqyPpwBtI633Uq1XfISQ==" saltValue="6kQqV2w+YNcCEEIx16xOdw==" spinCount="100000" sheet="1" formatColumns="0" formatRows="0"/>
  <pageMargins left="0.2" right="0.2" top="0.25" bottom="0.25" header="0" footer="0"/>
  <pageSetup paperSize="9" scale="8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oaie6"/>
  <dimension ref="A1:AU29"/>
  <sheetViews>
    <sheetView workbookViewId="0">
      <selection activeCell="H18" sqref="H18"/>
    </sheetView>
  </sheetViews>
  <sheetFormatPr defaultColWidth="18" defaultRowHeight="14.4" x14ac:dyDescent="0.3"/>
  <cols>
    <col min="1" max="16384" width="18" style="393"/>
  </cols>
  <sheetData>
    <row r="1" spans="1:47" x14ac:dyDescent="0.3">
      <c r="A1" s="478"/>
      <c r="B1" s="478"/>
      <c r="C1" s="478"/>
      <c r="D1" s="478"/>
      <c r="E1" s="478"/>
      <c r="F1" s="478"/>
      <c r="G1" s="478"/>
      <c r="H1" s="478"/>
      <c r="I1" s="478"/>
      <c r="J1" s="478"/>
      <c r="K1" s="478"/>
      <c r="L1" s="478"/>
      <c r="M1" s="478"/>
      <c r="N1" s="478"/>
      <c r="O1" s="478"/>
      <c r="P1" s="478"/>
      <c r="Q1" s="478"/>
      <c r="R1" s="478"/>
      <c r="S1" s="478"/>
      <c r="T1" s="478"/>
      <c r="U1" s="478"/>
      <c r="V1" s="478"/>
      <c r="W1" s="478"/>
      <c r="X1" s="478"/>
      <c r="Y1" s="478"/>
      <c r="Z1" s="478"/>
      <c r="AA1" s="478"/>
      <c r="AB1" s="478"/>
      <c r="AC1" s="478"/>
      <c r="AD1" s="478"/>
      <c r="AE1" s="478"/>
      <c r="AF1" s="478"/>
      <c r="AG1" s="478"/>
      <c r="AH1" s="478"/>
      <c r="AI1" s="478"/>
      <c r="AJ1" s="478"/>
      <c r="AK1" s="478"/>
      <c r="AL1" s="478"/>
      <c r="AM1" s="478"/>
      <c r="AN1" s="478"/>
      <c r="AO1" s="478"/>
      <c r="AP1" s="478"/>
      <c r="AQ1" s="478"/>
      <c r="AR1" s="478"/>
      <c r="AS1" s="478"/>
      <c r="AT1" s="478"/>
      <c r="AU1" s="478"/>
    </row>
    <row r="2" spans="1:47" x14ac:dyDescent="0.3">
      <c r="A2" s="479"/>
      <c r="B2" s="479"/>
      <c r="C2" s="479"/>
      <c r="D2" s="479"/>
      <c r="E2" s="479"/>
      <c r="F2" s="479"/>
      <c r="G2" s="479"/>
      <c r="H2" s="479"/>
      <c r="I2" s="479"/>
      <c r="J2" s="479"/>
      <c r="K2" s="479"/>
      <c r="L2" s="479"/>
      <c r="M2" s="479"/>
      <c r="N2" s="479"/>
      <c r="O2" s="479"/>
      <c r="P2" s="479"/>
      <c r="Q2" s="479"/>
      <c r="R2" s="479"/>
      <c r="S2" s="479"/>
      <c r="T2" s="479"/>
      <c r="U2" s="479"/>
      <c r="V2" s="479"/>
      <c r="W2" s="479"/>
      <c r="X2" s="479"/>
      <c r="Y2" s="479"/>
      <c r="Z2" s="479"/>
      <c r="AA2" s="479"/>
      <c r="AB2" s="479"/>
      <c r="AC2" s="479"/>
      <c r="AD2" s="479"/>
      <c r="AE2" s="479"/>
      <c r="AF2" s="479"/>
      <c r="AG2" s="479"/>
      <c r="AH2" s="479"/>
      <c r="AI2" s="479"/>
      <c r="AJ2" s="479"/>
      <c r="AK2" s="479"/>
      <c r="AL2" s="479"/>
      <c r="AM2" s="479"/>
      <c r="AN2" s="479"/>
      <c r="AO2" s="479"/>
      <c r="AP2" s="479"/>
      <c r="AQ2" s="479"/>
      <c r="AR2" s="479"/>
      <c r="AS2" s="479"/>
      <c r="AT2" s="479"/>
      <c r="AU2" s="479"/>
    </row>
    <row r="3" spans="1:47" x14ac:dyDescent="0.3">
      <c r="A3" s="479"/>
      <c r="B3" s="479"/>
      <c r="C3" s="479"/>
      <c r="D3" s="479"/>
      <c r="E3" s="479"/>
      <c r="F3" s="479"/>
      <c r="G3" s="479"/>
      <c r="H3" s="479"/>
      <c r="I3" s="479"/>
      <c r="J3" s="479"/>
      <c r="K3" s="479"/>
      <c r="L3" s="479"/>
      <c r="M3" s="479"/>
      <c r="N3" s="479"/>
      <c r="O3" s="479"/>
      <c r="P3" s="479"/>
      <c r="Q3" s="479"/>
      <c r="R3" s="479"/>
      <c r="S3" s="479"/>
      <c r="T3" s="479"/>
      <c r="U3" s="479"/>
      <c r="V3" s="479"/>
      <c r="W3" s="479"/>
      <c r="X3" s="479"/>
      <c r="Y3" s="479"/>
      <c r="Z3" s="479"/>
      <c r="AA3" s="479"/>
      <c r="AB3" s="479"/>
      <c r="AC3" s="479"/>
      <c r="AD3" s="479"/>
      <c r="AE3" s="479"/>
      <c r="AF3" s="479"/>
      <c r="AG3" s="479"/>
      <c r="AH3" s="479"/>
      <c r="AI3" s="479"/>
      <c r="AJ3" s="479"/>
      <c r="AK3" s="479"/>
      <c r="AL3" s="479"/>
      <c r="AM3" s="479"/>
      <c r="AN3" s="479"/>
      <c r="AO3" s="479"/>
      <c r="AP3" s="479"/>
      <c r="AQ3" s="479"/>
      <c r="AR3" s="479"/>
      <c r="AS3" s="479"/>
      <c r="AT3" s="479"/>
      <c r="AU3" s="479"/>
    </row>
    <row r="4" spans="1:47" x14ac:dyDescent="0.3">
      <c r="A4" s="479"/>
      <c r="B4" s="479"/>
      <c r="C4" s="479"/>
      <c r="D4" s="479"/>
      <c r="E4" s="479"/>
      <c r="F4" s="479"/>
      <c r="G4" s="479"/>
      <c r="H4" s="479"/>
      <c r="I4" s="479"/>
      <c r="J4" s="479"/>
      <c r="K4" s="479"/>
      <c r="L4" s="479"/>
      <c r="M4" s="479"/>
      <c r="N4" s="479"/>
      <c r="O4" s="479"/>
      <c r="P4" s="479"/>
      <c r="Q4" s="479"/>
      <c r="R4" s="479"/>
      <c r="S4" s="479"/>
      <c r="T4" s="479"/>
      <c r="U4" s="479"/>
      <c r="V4" s="479"/>
      <c r="W4" s="479"/>
      <c r="X4" s="479"/>
      <c r="Y4" s="479"/>
      <c r="Z4" s="479"/>
      <c r="AA4" s="479"/>
      <c r="AB4" s="479"/>
      <c r="AC4" s="479"/>
      <c r="AD4" s="479"/>
      <c r="AE4" s="479"/>
      <c r="AF4" s="479"/>
      <c r="AG4" s="479"/>
      <c r="AH4" s="479"/>
      <c r="AI4" s="479"/>
      <c r="AJ4" s="479"/>
      <c r="AK4" s="479"/>
      <c r="AL4" s="479"/>
      <c r="AM4" s="479"/>
      <c r="AN4" s="479"/>
      <c r="AO4" s="479"/>
      <c r="AP4" s="479"/>
      <c r="AQ4" s="479"/>
      <c r="AR4" s="479"/>
      <c r="AS4" s="479"/>
      <c r="AT4" s="479"/>
      <c r="AU4" s="479"/>
    </row>
    <row r="5" spans="1:47" x14ac:dyDescent="0.3">
      <c r="A5" s="479"/>
      <c r="B5" s="479"/>
      <c r="C5" s="479"/>
      <c r="D5" s="479"/>
      <c r="E5" s="479"/>
      <c r="F5" s="479"/>
      <c r="G5" s="479"/>
      <c r="H5" s="479"/>
      <c r="I5" s="479"/>
      <c r="J5" s="479"/>
      <c r="K5" s="479"/>
      <c r="L5" s="479"/>
      <c r="M5" s="479"/>
      <c r="N5" s="479"/>
      <c r="O5" s="479"/>
      <c r="P5" s="479"/>
      <c r="Q5" s="479"/>
      <c r="R5" s="479"/>
      <c r="S5" s="479"/>
      <c r="T5" s="479"/>
      <c r="U5" s="479"/>
      <c r="V5" s="479"/>
      <c r="W5" s="479"/>
      <c r="X5" s="479"/>
      <c r="Y5" s="479"/>
      <c r="Z5" s="479"/>
      <c r="AA5" s="479"/>
      <c r="AB5" s="479"/>
      <c r="AC5" s="479"/>
      <c r="AD5" s="479"/>
      <c r="AE5" s="479"/>
      <c r="AF5" s="479"/>
      <c r="AG5" s="479"/>
      <c r="AH5" s="479"/>
      <c r="AI5" s="479"/>
      <c r="AJ5" s="479"/>
      <c r="AK5" s="479"/>
      <c r="AL5" s="479"/>
      <c r="AM5" s="479"/>
      <c r="AN5" s="479"/>
      <c r="AO5" s="479"/>
      <c r="AP5" s="479"/>
      <c r="AQ5" s="479"/>
      <c r="AR5" s="479"/>
      <c r="AS5" s="479"/>
      <c r="AT5" s="479"/>
      <c r="AU5" s="479"/>
    </row>
    <row r="6" spans="1:47" x14ac:dyDescent="0.3">
      <c r="A6" s="479"/>
      <c r="B6" s="479"/>
      <c r="C6" s="479"/>
      <c r="D6" s="479"/>
      <c r="E6" s="479"/>
      <c r="F6" s="479"/>
      <c r="G6" s="479"/>
      <c r="H6" s="479"/>
      <c r="I6" s="479"/>
      <c r="J6" s="479"/>
      <c r="K6" s="479"/>
      <c r="L6" s="479"/>
      <c r="M6" s="479"/>
      <c r="N6" s="479"/>
      <c r="O6" s="479"/>
      <c r="P6" s="479"/>
      <c r="Q6" s="479"/>
      <c r="R6" s="479"/>
      <c r="S6" s="479"/>
      <c r="T6" s="479"/>
      <c r="U6" s="479"/>
      <c r="V6" s="479"/>
      <c r="W6" s="479"/>
      <c r="X6" s="479"/>
      <c r="Y6" s="479"/>
      <c r="Z6" s="479"/>
      <c r="AA6" s="479"/>
      <c r="AB6" s="479"/>
      <c r="AC6" s="479"/>
      <c r="AD6" s="479"/>
      <c r="AE6" s="479"/>
      <c r="AF6" s="479"/>
      <c r="AG6" s="479"/>
      <c r="AH6" s="479"/>
      <c r="AI6" s="479"/>
      <c r="AJ6" s="479"/>
      <c r="AK6" s="479"/>
      <c r="AL6" s="479"/>
      <c r="AM6" s="479"/>
      <c r="AN6" s="479"/>
      <c r="AO6" s="479"/>
      <c r="AP6" s="479"/>
      <c r="AQ6" s="479"/>
      <c r="AR6" s="479"/>
      <c r="AS6" s="479"/>
      <c r="AT6" s="479"/>
      <c r="AU6" s="479"/>
    </row>
    <row r="7" spans="1:47" x14ac:dyDescent="0.3">
      <c r="A7" s="479"/>
      <c r="B7" s="479"/>
      <c r="C7" s="479"/>
      <c r="D7" s="479"/>
      <c r="E7" s="479"/>
      <c r="F7" s="479"/>
      <c r="G7" s="479"/>
      <c r="H7" s="479"/>
      <c r="I7" s="479"/>
      <c r="J7" s="479"/>
      <c r="K7" s="479"/>
      <c r="L7" s="479"/>
      <c r="M7" s="479"/>
      <c r="N7" s="479"/>
      <c r="O7" s="479"/>
      <c r="P7" s="479"/>
      <c r="Q7" s="479"/>
      <c r="R7" s="479"/>
      <c r="S7" s="479"/>
      <c r="T7" s="479"/>
      <c r="U7" s="479"/>
      <c r="V7" s="479"/>
      <c r="W7" s="479"/>
      <c r="X7" s="479"/>
      <c r="Y7" s="479"/>
      <c r="Z7" s="479"/>
      <c r="AA7" s="479"/>
      <c r="AB7" s="479"/>
      <c r="AC7" s="479"/>
      <c r="AD7" s="479"/>
      <c r="AE7" s="479"/>
      <c r="AF7" s="479"/>
      <c r="AG7" s="479"/>
      <c r="AH7" s="479"/>
      <c r="AI7" s="479"/>
      <c r="AJ7" s="479"/>
      <c r="AK7" s="479"/>
      <c r="AL7" s="479"/>
      <c r="AM7" s="479"/>
      <c r="AN7" s="479"/>
      <c r="AO7" s="479"/>
      <c r="AP7" s="479"/>
      <c r="AQ7" s="479"/>
      <c r="AR7" s="479"/>
      <c r="AS7" s="479"/>
      <c r="AT7" s="479"/>
      <c r="AU7" s="479"/>
    </row>
    <row r="8" spans="1:47" x14ac:dyDescent="0.3">
      <c r="A8" s="479"/>
      <c r="B8" s="479"/>
      <c r="C8" s="479"/>
      <c r="D8" s="479"/>
      <c r="E8" s="479"/>
      <c r="F8" s="479"/>
      <c r="G8" s="479"/>
      <c r="H8" s="479"/>
      <c r="I8" s="479"/>
      <c r="J8" s="479"/>
      <c r="K8" s="479"/>
      <c r="L8" s="479"/>
      <c r="M8" s="479"/>
      <c r="N8" s="479"/>
      <c r="O8" s="479"/>
      <c r="P8" s="479"/>
      <c r="Q8" s="479"/>
      <c r="R8" s="479"/>
      <c r="S8" s="479"/>
      <c r="T8" s="479"/>
      <c r="U8" s="479"/>
      <c r="V8" s="479"/>
      <c r="W8" s="479"/>
      <c r="X8" s="479"/>
      <c r="Y8" s="479"/>
      <c r="Z8" s="479"/>
      <c r="AA8" s="479"/>
      <c r="AB8" s="479"/>
      <c r="AC8" s="479"/>
      <c r="AD8" s="479"/>
      <c r="AE8" s="479"/>
      <c r="AF8" s="479"/>
      <c r="AG8" s="479"/>
      <c r="AH8" s="479"/>
      <c r="AI8" s="479"/>
      <c r="AJ8" s="479"/>
      <c r="AK8" s="479"/>
      <c r="AL8" s="479"/>
      <c r="AM8" s="479"/>
      <c r="AN8" s="479"/>
      <c r="AO8" s="479"/>
      <c r="AP8" s="479"/>
      <c r="AQ8" s="479"/>
      <c r="AR8" s="479"/>
      <c r="AS8" s="479"/>
      <c r="AT8" s="479"/>
      <c r="AU8" s="479"/>
    </row>
    <row r="9" spans="1:47" x14ac:dyDescent="0.3">
      <c r="A9" s="479"/>
      <c r="B9" s="479"/>
      <c r="C9" s="479"/>
      <c r="D9" s="479"/>
      <c r="E9" s="479"/>
      <c r="F9" s="479"/>
      <c r="G9" s="479"/>
      <c r="H9" s="479"/>
      <c r="I9" s="479"/>
      <c r="J9" s="479"/>
      <c r="K9" s="479"/>
      <c r="L9" s="479"/>
      <c r="M9" s="479"/>
      <c r="N9" s="479"/>
      <c r="O9" s="479"/>
      <c r="P9" s="479"/>
      <c r="Q9" s="479"/>
      <c r="R9" s="479"/>
      <c r="S9" s="479"/>
      <c r="T9" s="479"/>
      <c r="U9" s="479"/>
      <c r="V9" s="479"/>
      <c r="W9" s="479"/>
      <c r="X9" s="479"/>
      <c r="Y9" s="479"/>
      <c r="Z9" s="479"/>
      <c r="AA9" s="479"/>
      <c r="AB9" s="479"/>
      <c r="AC9" s="479"/>
      <c r="AD9" s="479"/>
      <c r="AE9" s="479"/>
      <c r="AF9" s="479"/>
      <c r="AG9" s="479"/>
      <c r="AH9" s="479"/>
      <c r="AI9" s="479"/>
      <c r="AJ9" s="479"/>
      <c r="AK9" s="479"/>
      <c r="AL9" s="479"/>
      <c r="AM9" s="479"/>
      <c r="AN9" s="479"/>
      <c r="AO9" s="479"/>
      <c r="AP9" s="479"/>
      <c r="AQ9" s="479"/>
      <c r="AR9" s="479"/>
      <c r="AS9" s="479"/>
      <c r="AT9" s="479"/>
      <c r="AU9" s="479"/>
    </row>
    <row r="10" spans="1:47" x14ac:dyDescent="0.3">
      <c r="A10" s="479"/>
      <c r="B10" s="479"/>
      <c r="C10" s="479"/>
      <c r="D10" s="479"/>
      <c r="E10" s="479"/>
      <c r="F10" s="479"/>
      <c r="G10" s="479"/>
      <c r="H10" s="479"/>
      <c r="I10" s="479"/>
      <c r="J10" s="479"/>
      <c r="K10" s="479"/>
      <c r="L10" s="479"/>
      <c r="M10" s="479"/>
      <c r="N10" s="479"/>
      <c r="O10" s="479"/>
      <c r="P10" s="479"/>
      <c r="Q10" s="479"/>
      <c r="R10" s="479"/>
      <c r="S10" s="479"/>
      <c r="T10" s="479"/>
      <c r="U10" s="479"/>
      <c r="V10" s="479"/>
      <c r="W10" s="479"/>
      <c r="X10" s="479"/>
      <c r="Y10" s="479"/>
      <c r="Z10" s="479"/>
      <c r="AA10" s="479"/>
      <c r="AB10" s="479"/>
      <c r="AC10" s="479"/>
      <c r="AD10" s="479"/>
      <c r="AE10" s="479"/>
      <c r="AF10" s="479"/>
      <c r="AG10" s="479"/>
      <c r="AH10" s="479"/>
      <c r="AI10" s="479"/>
      <c r="AJ10" s="479"/>
      <c r="AK10" s="479"/>
      <c r="AL10" s="479"/>
      <c r="AM10" s="479"/>
      <c r="AN10" s="479"/>
      <c r="AO10" s="479"/>
      <c r="AP10" s="479"/>
      <c r="AQ10" s="479"/>
      <c r="AR10" s="479"/>
      <c r="AS10" s="479"/>
      <c r="AT10" s="479"/>
      <c r="AU10" s="479"/>
    </row>
    <row r="11" spans="1:47" x14ac:dyDescent="0.3">
      <c r="A11" s="479"/>
      <c r="B11" s="479"/>
      <c r="C11" s="479"/>
      <c r="D11" s="479"/>
      <c r="E11" s="479"/>
      <c r="F11" s="479"/>
      <c r="G11" s="479"/>
      <c r="H11" s="479"/>
      <c r="I11" s="479"/>
      <c r="J11" s="479"/>
      <c r="K11" s="479"/>
      <c r="L11" s="479"/>
      <c r="M11" s="479"/>
      <c r="N11" s="479"/>
      <c r="O11" s="479"/>
      <c r="P11" s="479"/>
      <c r="Q11" s="479"/>
      <c r="R11" s="479"/>
      <c r="S11" s="479"/>
      <c r="T11" s="479"/>
      <c r="U11" s="479"/>
      <c r="V11" s="479"/>
      <c r="W11" s="479"/>
      <c r="X11" s="479"/>
      <c r="Y11" s="479"/>
      <c r="Z11" s="479"/>
      <c r="AA11" s="479"/>
      <c r="AB11" s="479"/>
      <c r="AC11" s="479"/>
      <c r="AD11" s="479"/>
      <c r="AE11" s="479"/>
      <c r="AF11" s="479"/>
      <c r="AG11" s="479"/>
      <c r="AH11" s="479"/>
      <c r="AI11" s="479"/>
      <c r="AJ11" s="479"/>
      <c r="AK11" s="479"/>
      <c r="AL11" s="479"/>
      <c r="AM11" s="479"/>
      <c r="AN11" s="479"/>
      <c r="AO11" s="479"/>
      <c r="AP11" s="479"/>
      <c r="AQ11" s="479"/>
      <c r="AR11" s="479"/>
      <c r="AS11" s="479"/>
      <c r="AT11" s="479"/>
      <c r="AU11" s="479"/>
    </row>
    <row r="12" spans="1:47" x14ac:dyDescent="0.3">
      <c r="A12" s="479"/>
      <c r="B12" s="479"/>
      <c r="C12" s="479"/>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479"/>
      <c r="AB12" s="479"/>
      <c r="AC12" s="479"/>
      <c r="AD12" s="479"/>
      <c r="AE12" s="479"/>
      <c r="AF12" s="479"/>
      <c r="AG12" s="479"/>
      <c r="AH12" s="479"/>
      <c r="AI12" s="479"/>
      <c r="AJ12" s="479"/>
      <c r="AK12" s="479"/>
      <c r="AL12" s="479"/>
      <c r="AM12" s="479"/>
      <c r="AN12" s="479"/>
      <c r="AO12" s="479"/>
      <c r="AP12" s="479"/>
      <c r="AQ12" s="479"/>
      <c r="AR12" s="479"/>
      <c r="AS12" s="479"/>
      <c r="AT12" s="479"/>
      <c r="AU12" s="479"/>
    </row>
    <row r="13" spans="1:47" x14ac:dyDescent="0.3">
      <c r="A13" s="479"/>
      <c r="B13" s="479"/>
      <c r="C13" s="479"/>
      <c r="D13" s="479"/>
      <c r="E13" s="479"/>
      <c r="F13" s="479"/>
      <c r="G13" s="479"/>
      <c r="H13" s="479"/>
      <c r="I13" s="479"/>
      <c r="J13" s="479"/>
      <c r="K13" s="479"/>
      <c r="L13" s="479"/>
      <c r="M13" s="479"/>
      <c r="N13" s="479"/>
      <c r="O13" s="479"/>
      <c r="P13" s="479"/>
      <c r="Q13" s="479"/>
      <c r="R13" s="479"/>
      <c r="S13" s="479"/>
      <c r="T13" s="479"/>
      <c r="U13" s="479"/>
      <c r="V13" s="479"/>
      <c r="W13" s="479"/>
      <c r="X13" s="479"/>
      <c r="Y13" s="479"/>
      <c r="Z13" s="479"/>
      <c r="AA13" s="479"/>
      <c r="AB13" s="479"/>
      <c r="AC13" s="479"/>
      <c r="AD13" s="479"/>
      <c r="AE13" s="479"/>
      <c r="AF13" s="479"/>
      <c r="AG13" s="479"/>
      <c r="AH13" s="479"/>
      <c r="AI13" s="479"/>
      <c r="AJ13" s="479"/>
      <c r="AK13" s="479"/>
      <c r="AL13" s="479"/>
      <c r="AM13" s="479"/>
      <c r="AN13" s="479"/>
      <c r="AO13" s="479"/>
      <c r="AP13" s="479"/>
      <c r="AQ13" s="479"/>
      <c r="AR13" s="479"/>
      <c r="AS13" s="479"/>
      <c r="AT13" s="479"/>
      <c r="AU13" s="479"/>
    </row>
    <row r="14" spans="1:47" x14ac:dyDescent="0.3">
      <c r="A14" s="479"/>
      <c r="B14" s="479"/>
      <c r="C14" s="479"/>
      <c r="D14" s="479"/>
      <c r="E14" s="479"/>
      <c r="F14" s="479"/>
      <c r="G14" s="479"/>
      <c r="H14" s="479"/>
      <c r="I14" s="479"/>
      <c r="J14" s="479"/>
      <c r="K14" s="479"/>
      <c r="L14" s="479"/>
      <c r="M14" s="479"/>
      <c r="N14" s="479"/>
      <c r="O14" s="479"/>
      <c r="P14" s="479"/>
      <c r="Q14" s="479"/>
      <c r="R14" s="479"/>
      <c r="S14" s="479"/>
      <c r="T14" s="479"/>
      <c r="U14" s="479"/>
      <c r="V14" s="479"/>
      <c r="W14" s="479"/>
      <c r="X14" s="479"/>
      <c r="Y14" s="479"/>
      <c r="Z14" s="479"/>
      <c r="AA14" s="479"/>
      <c r="AB14" s="479"/>
      <c r="AC14" s="479"/>
      <c r="AD14" s="479"/>
      <c r="AE14" s="479"/>
      <c r="AF14" s="479"/>
      <c r="AG14" s="479"/>
      <c r="AH14" s="479"/>
      <c r="AI14" s="479"/>
      <c r="AJ14" s="479"/>
      <c r="AK14" s="479"/>
      <c r="AL14" s="479"/>
      <c r="AM14" s="479"/>
      <c r="AN14" s="479"/>
      <c r="AO14" s="479"/>
      <c r="AP14" s="479"/>
      <c r="AQ14" s="479"/>
      <c r="AR14" s="479"/>
      <c r="AS14" s="479"/>
      <c r="AT14" s="479"/>
      <c r="AU14" s="479"/>
    </row>
    <row r="15" spans="1:47" x14ac:dyDescent="0.3">
      <c r="A15" s="479"/>
      <c r="B15" s="479"/>
      <c r="C15" s="479"/>
      <c r="D15" s="479"/>
      <c r="E15" s="479"/>
      <c r="F15" s="479"/>
      <c r="G15" s="479"/>
      <c r="H15" s="479"/>
      <c r="I15" s="479"/>
      <c r="J15" s="479"/>
      <c r="K15" s="479"/>
      <c r="L15" s="479"/>
      <c r="M15" s="479"/>
      <c r="N15" s="479"/>
      <c r="O15" s="479"/>
      <c r="P15" s="479"/>
      <c r="Q15" s="479"/>
      <c r="R15" s="479"/>
      <c r="S15" s="479"/>
      <c r="T15" s="479"/>
      <c r="U15" s="479"/>
      <c r="V15" s="479"/>
      <c r="W15" s="479"/>
      <c r="X15" s="479"/>
      <c r="Y15" s="479"/>
      <c r="Z15" s="479"/>
      <c r="AA15" s="479"/>
      <c r="AB15" s="479"/>
      <c r="AC15" s="479"/>
      <c r="AD15" s="479"/>
      <c r="AE15" s="479"/>
      <c r="AF15" s="479"/>
      <c r="AG15" s="479"/>
      <c r="AH15" s="479"/>
      <c r="AI15" s="479"/>
      <c r="AJ15" s="479"/>
      <c r="AK15" s="479"/>
      <c r="AL15" s="479"/>
      <c r="AM15" s="479"/>
      <c r="AN15" s="479"/>
      <c r="AO15" s="479"/>
      <c r="AP15" s="479"/>
      <c r="AQ15" s="479"/>
      <c r="AR15" s="479"/>
      <c r="AS15" s="479"/>
      <c r="AT15" s="479"/>
      <c r="AU15" s="479"/>
    </row>
    <row r="16" spans="1:47" x14ac:dyDescent="0.3">
      <c r="A16" s="479"/>
      <c r="B16" s="479"/>
      <c r="C16" s="479"/>
      <c r="D16" s="479"/>
      <c r="E16" s="479"/>
      <c r="F16" s="479"/>
      <c r="G16" s="479"/>
      <c r="H16" s="479"/>
      <c r="I16" s="479"/>
      <c r="J16" s="479"/>
      <c r="K16" s="479"/>
      <c r="L16" s="479"/>
      <c r="M16" s="479"/>
      <c r="N16" s="479"/>
      <c r="O16" s="479"/>
      <c r="P16" s="479"/>
      <c r="Q16" s="479"/>
      <c r="R16" s="479"/>
      <c r="S16" s="479"/>
      <c r="T16" s="479"/>
      <c r="U16" s="479"/>
      <c r="V16" s="479"/>
      <c r="W16" s="479"/>
      <c r="X16" s="479"/>
      <c r="Y16" s="479"/>
      <c r="Z16" s="479"/>
      <c r="AA16" s="479"/>
      <c r="AB16" s="479"/>
      <c r="AC16" s="479"/>
      <c r="AD16" s="479"/>
      <c r="AE16" s="479"/>
      <c r="AF16" s="479"/>
      <c r="AG16" s="479"/>
      <c r="AH16" s="479"/>
      <c r="AI16" s="479"/>
      <c r="AJ16" s="479"/>
      <c r="AK16" s="479"/>
      <c r="AL16" s="479"/>
      <c r="AM16" s="479"/>
      <c r="AN16" s="479"/>
      <c r="AO16" s="479"/>
      <c r="AP16" s="479"/>
      <c r="AQ16" s="479"/>
      <c r="AR16" s="479"/>
      <c r="AS16" s="479"/>
      <c r="AT16" s="479"/>
      <c r="AU16" s="479"/>
    </row>
    <row r="17" spans="1:47" x14ac:dyDescent="0.3">
      <c r="A17" s="479"/>
      <c r="B17" s="479"/>
      <c r="C17" s="479"/>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row>
    <row r="18" spans="1:47" x14ac:dyDescent="0.3">
      <c r="A18" s="479"/>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c r="AD18" s="479"/>
      <c r="AE18" s="479"/>
      <c r="AF18" s="479"/>
      <c r="AG18" s="479"/>
      <c r="AH18" s="479"/>
      <c r="AI18" s="479"/>
      <c r="AJ18" s="479"/>
      <c r="AK18" s="479"/>
      <c r="AL18" s="479"/>
      <c r="AM18" s="479"/>
      <c r="AN18" s="479"/>
      <c r="AO18" s="479"/>
      <c r="AP18" s="479"/>
      <c r="AQ18" s="479"/>
      <c r="AR18" s="479"/>
      <c r="AS18" s="479"/>
      <c r="AT18" s="479"/>
      <c r="AU18" s="479"/>
    </row>
    <row r="19" spans="1:47" x14ac:dyDescent="0.3">
      <c r="A19" s="479"/>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c r="AB19" s="479"/>
      <c r="AC19" s="479"/>
      <c r="AD19" s="479"/>
      <c r="AE19" s="479"/>
      <c r="AF19" s="479"/>
      <c r="AG19" s="479"/>
      <c r="AH19" s="479"/>
      <c r="AI19" s="479"/>
      <c r="AJ19" s="479"/>
      <c r="AK19" s="479"/>
      <c r="AL19" s="479"/>
      <c r="AM19" s="479"/>
      <c r="AN19" s="479"/>
      <c r="AO19" s="479"/>
      <c r="AP19" s="479"/>
      <c r="AQ19" s="479"/>
      <c r="AR19" s="479"/>
      <c r="AS19" s="479"/>
      <c r="AT19" s="479"/>
      <c r="AU19" s="479"/>
    </row>
    <row r="20" spans="1:47" x14ac:dyDescent="0.3">
      <c r="A20" s="479"/>
      <c r="B20" s="479"/>
      <c r="C20" s="479"/>
      <c r="D20" s="479"/>
      <c r="E20" s="479"/>
      <c r="F20" s="479"/>
      <c r="G20" s="479"/>
      <c r="H20" s="479"/>
      <c r="I20" s="479"/>
      <c r="J20" s="479"/>
      <c r="K20" s="479"/>
      <c r="L20" s="479"/>
      <c r="M20" s="479"/>
      <c r="N20" s="479"/>
      <c r="O20" s="479"/>
      <c r="P20" s="479"/>
      <c r="Q20" s="479"/>
      <c r="R20" s="479"/>
      <c r="S20" s="479"/>
      <c r="T20" s="479"/>
      <c r="U20" s="479"/>
      <c r="V20" s="479"/>
      <c r="W20" s="479"/>
      <c r="X20" s="479"/>
      <c r="Y20" s="479"/>
      <c r="Z20" s="479"/>
      <c r="AA20" s="479"/>
      <c r="AB20" s="479"/>
      <c r="AC20" s="479"/>
      <c r="AD20" s="479"/>
      <c r="AE20" s="479"/>
      <c r="AF20" s="479"/>
      <c r="AG20" s="479"/>
      <c r="AH20" s="479"/>
      <c r="AI20" s="479"/>
      <c r="AJ20" s="479"/>
      <c r="AK20" s="479"/>
      <c r="AL20" s="479"/>
      <c r="AM20" s="479"/>
      <c r="AN20" s="479"/>
      <c r="AO20" s="479"/>
      <c r="AP20" s="479"/>
      <c r="AQ20" s="479"/>
      <c r="AR20" s="479"/>
      <c r="AS20" s="479"/>
      <c r="AT20" s="479"/>
      <c r="AU20" s="479"/>
    </row>
    <row r="21" spans="1:47" x14ac:dyDescent="0.3">
      <c r="A21" s="479"/>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row>
    <row r="22" spans="1:47" x14ac:dyDescent="0.3">
      <c r="A22" s="479"/>
      <c r="B22" s="479"/>
      <c r="C22" s="479"/>
      <c r="D22" s="479"/>
      <c r="E22" s="479"/>
      <c r="F22" s="479"/>
      <c r="G22" s="479"/>
      <c r="H22" s="479"/>
      <c r="I22" s="479"/>
      <c r="J22" s="479"/>
      <c r="K22" s="479"/>
      <c r="L22" s="479"/>
      <c r="M22" s="479"/>
      <c r="N22" s="479"/>
      <c r="O22" s="479"/>
      <c r="P22" s="479"/>
      <c r="Q22" s="479"/>
      <c r="R22" s="479"/>
      <c r="S22" s="479"/>
      <c r="T22" s="479"/>
      <c r="U22" s="479"/>
      <c r="V22" s="479"/>
      <c r="W22" s="479"/>
      <c r="X22" s="479"/>
      <c r="Y22" s="479"/>
      <c r="Z22" s="479"/>
      <c r="AA22" s="479"/>
      <c r="AB22" s="479"/>
      <c r="AC22" s="479"/>
      <c r="AD22" s="479"/>
      <c r="AE22" s="479"/>
      <c r="AF22" s="479"/>
      <c r="AG22" s="479"/>
      <c r="AH22" s="479"/>
      <c r="AI22" s="479"/>
      <c r="AJ22" s="479"/>
      <c r="AK22" s="479"/>
      <c r="AL22" s="479"/>
      <c r="AM22" s="479"/>
      <c r="AN22" s="479"/>
      <c r="AO22" s="479"/>
      <c r="AP22" s="479"/>
      <c r="AQ22" s="479"/>
      <c r="AR22" s="479"/>
      <c r="AS22" s="479"/>
      <c r="AT22" s="479"/>
      <c r="AU22" s="479"/>
    </row>
    <row r="23" spans="1:47" x14ac:dyDescent="0.3">
      <c r="A23" s="479"/>
      <c r="B23" s="479"/>
      <c r="C23" s="479"/>
      <c r="D23" s="479"/>
      <c r="E23" s="479"/>
      <c r="F23" s="479"/>
      <c r="G23" s="479"/>
      <c r="H23" s="479"/>
      <c r="I23" s="479"/>
      <c r="J23" s="479"/>
      <c r="K23" s="479"/>
      <c r="L23" s="479"/>
      <c r="M23" s="479"/>
      <c r="N23" s="479"/>
      <c r="O23" s="479"/>
      <c r="P23" s="479"/>
      <c r="Q23" s="479"/>
      <c r="R23" s="479"/>
      <c r="S23" s="479"/>
      <c r="T23" s="479"/>
      <c r="U23" s="479"/>
      <c r="V23" s="479"/>
      <c r="W23" s="479"/>
      <c r="X23" s="479"/>
      <c r="Y23" s="479"/>
      <c r="Z23" s="479"/>
      <c r="AA23" s="479"/>
      <c r="AB23" s="479"/>
      <c r="AC23" s="479"/>
      <c r="AD23" s="479"/>
      <c r="AE23" s="479"/>
      <c r="AF23" s="479"/>
      <c r="AG23" s="479"/>
      <c r="AH23" s="479"/>
      <c r="AI23" s="479"/>
      <c r="AJ23" s="479"/>
      <c r="AK23" s="479"/>
      <c r="AL23" s="479"/>
      <c r="AM23" s="479"/>
      <c r="AN23" s="479"/>
      <c r="AO23" s="479"/>
      <c r="AP23" s="479"/>
      <c r="AQ23" s="479"/>
      <c r="AR23" s="479"/>
      <c r="AS23" s="479"/>
      <c r="AT23" s="479"/>
      <c r="AU23" s="479"/>
    </row>
    <row r="24" spans="1:47" x14ac:dyDescent="0.3">
      <c r="A24" s="479"/>
      <c r="B24" s="479"/>
      <c r="C24" s="479"/>
      <c r="D24" s="479"/>
      <c r="E24" s="479"/>
      <c r="F24" s="479"/>
      <c r="G24" s="479"/>
      <c r="H24" s="479"/>
      <c r="I24" s="479"/>
      <c r="J24" s="479"/>
      <c r="K24" s="479"/>
      <c r="L24" s="479"/>
      <c r="M24" s="479"/>
      <c r="N24" s="479"/>
      <c r="O24" s="479"/>
      <c r="P24" s="479"/>
      <c r="Q24" s="479"/>
      <c r="R24" s="479"/>
      <c r="S24" s="479"/>
      <c r="T24" s="479"/>
      <c r="U24" s="479"/>
      <c r="V24" s="479"/>
      <c r="W24" s="479"/>
      <c r="X24" s="479"/>
      <c r="Y24" s="479"/>
      <c r="Z24" s="479"/>
      <c r="AA24" s="479"/>
      <c r="AB24" s="479"/>
      <c r="AC24" s="479"/>
      <c r="AD24" s="479"/>
      <c r="AE24" s="479"/>
      <c r="AF24" s="479"/>
      <c r="AG24" s="479"/>
      <c r="AH24" s="479"/>
      <c r="AI24" s="479"/>
      <c r="AJ24" s="479"/>
      <c r="AK24" s="479"/>
      <c r="AL24" s="479"/>
      <c r="AM24" s="479"/>
      <c r="AN24" s="479"/>
      <c r="AO24" s="479"/>
      <c r="AP24" s="479"/>
      <c r="AQ24" s="479"/>
      <c r="AR24" s="479"/>
      <c r="AS24" s="479"/>
      <c r="AT24" s="479"/>
      <c r="AU24" s="479"/>
    </row>
    <row r="25" spans="1:47" x14ac:dyDescent="0.3">
      <c r="A25" s="479"/>
      <c r="B25" s="479"/>
      <c r="C25" s="479"/>
      <c r="D25" s="479"/>
      <c r="E25" s="479"/>
      <c r="F25" s="479"/>
      <c r="G25" s="479"/>
      <c r="H25" s="479"/>
      <c r="I25" s="479"/>
      <c r="J25" s="479"/>
      <c r="K25" s="479"/>
      <c r="L25" s="479"/>
      <c r="M25" s="479"/>
      <c r="N25" s="479"/>
      <c r="O25" s="479"/>
      <c r="P25" s="479"/>
      <c r="Q25" s="479"/>
      <c r="R25" s="479"/>
      <c r="S25" s="479"/>
      <c r="T25" s="479"/>
      <c r="U25" s="479"/>
      <c r="V25" s="479"/>
      <c r="W25" s="479"/>
      <c r="X25" s="479"/>
      <c r="Y25" s="479"/>
      <c r="Z25" s="479"/>
      <c r="AA25" s="479"/>
      <c r="AB25" s="479"/>
      <c r="AC25" s="479"/>
      <c r="AD25" s="479"/>
      <c r="AE25" s="479"/>
      <c r="AF25" s="479"/>
      <c r="AG25" s="479"/>
      <c r="AH25" s="479"/>
      <c r="AI25" s="479"/>
      <c r="AJ25" s="479"/>
      <c r="AK25" s="479"/>
      <c r="AL25" s="479"/>
      <c r="AM25" s="479"/>
      <c r="AN25" s="479"/>
      <c r="AO25" s="479"/>
      <c r="AP25" s="479"/>
      <c r="AQ25" s="479"/>
      <c r="AR25" s="479"/>
      <c r="AS25" s="479"/>
      <c r="AT25" s="479"/>
      <c r="AU25" s="479"/>
    </row>
    <row r="26" spans="1:47" x14ac:dyDescent="0.3">
      <c r="A26" s="479"/>
      <c r="B26" s="479"/>
      <c r="C26" s="479"/>
      <c r="D26" s="479"/>
      <c r="E26" s="479"/>
      <c r="F26" s="479"/>
      <c r="G26" s="479"/>
      <c r="H26" s="479"/>
      <c r="I26" s="479"/>
      <c r="J26" s="479"/>
      <c r="K26" s="479"/>
      <c r="L26" s="479"/>
      <c r="M26" s="479"/>
      <c r="N26" s="479"/>
      <c r="O26" s="479"/>
      <c r="P26" s="479"/>
      <c r="Q26" s="479"/>
      <c r="R26" s="479"/>
      <c r="S26" s="479"/>
      <c r="T26" s="479"/>
      <c r="U26" s="479"/>
      <c r="V26" s="479"/>
      <c r="W26" s="479"/>
      <c r="X26" s="479"/>
      <c r="Y26" s="479"/>
      <c r="Z26" s="479"/>
      <c r="AA26" s="479"/>
      <c r="AB26" s="479"/>
      <c r="AC26" s="479"/>
      <c r="AD26" s="479"/>
      <c r="AE26" s="479"/>
      <c r="AF26" s="479"/>
      <c r="AG26" s="479"/>
      <c r="AH26" s="479"/>
      <c r="AI26" s="479"/>
      <c r="AJ26" s="479"/>
      <c r="AK26" s="479"/>
      <c r="AL26" s="479"/>
      <c r="AM26" s="479"/>
      <c r="AN26" s="479"/>
      <c r="AO26" s="479"/>
      <c r="AP26" s="479"/>
      <c r="AQ26" s="479"/>
      <c r="AR26" s="479"/>
      <c r="AS26" s="479"/>
      <c r="AT26" s="479"/>
      <c r="AU26" s="479"/>
    </row>
    <row r="27" spans="1:47" x14ac:dyDescent="0.3">
      <c r="A27" s="479"/>
      <c r="B27" s="479"/>
      <c r="C27" s="479"/>
      <c r="D27" s="479"/>
      <c r="E27" s="479"/>
      <c r="F27" s="479"/>
      <c r="G27" s="479"/>
      <c r="H27" s="479"/>
      <c r="I27" s="479"/>
      <c r="J27" s="479"/>
      <c r="K27" s="479"/>
      <c r="L27" s="479"/>
      <c r="M27" s="479"/>
      <c r="N27" s="479"/>
      <c r="O27" s="479"/>
      <c r="P27" s="479"/>
      <c r="Q27" s="479"/>
      <c r="R27" s="479"/>
      <c r="S27" s="479"/>
      <c r="T27" s="479"/>
      <c r="U27" s="479"/>
      <c r="V27" s="479"/>
      <c r="W27" s="479"/>
      <c r="X27" s="479"/>
      <c r="Y27" s="479"/>
      <c r="Z27" s="479"/>
      <c r="AA27" s="479"/>
      <c r="AB27" s="479"/>
      <c r="AC27" s="479"/>
      <c r="AD27" s="479"/>
      <c r="AE27" s="479"/>
      <c r="AF27" s="479"/>
      <c r="AG27" s="479"/>
      <c r="AH27" s="479"/>
      <c r="AI27" s="479"/>
      <c r="AJ27" s="479"/>
      <c r="AK27" s="479"/>
      <c r="AL27" s="479"/>
      <c r="AM27" s="479"/>
      <c r="AN27" s="479"/>
      <c r="AO27" s="479"/>
      <c r="AP27" s="479"/>
      <c r="AQ27" s="479"/>
      <c r="AR27" s="479"/>
      <c r="AS27" s="479"/>
      <c r="AT27" s="479"/>
      <c r="AU27" s="479"/>
    </row>
    <row r="28" spans="1:47" x14ac:dyDescent="0.3">
      <c r="A28" s="479"/>
      <c r="B28" s="479"/>
      <c r="C28" s="479"/>
      <c r="D28" s="479"/>
      <c r="E28" s="479"/>
      <c r="F28" s="479"/>
      <c r="G28" s="479"/>
      <c r="H28" s="479"/>
      <c r="I28" s="479"/>
      <c r="J28" s="479"/>
      <c r="K28" s="479"/>
      <c r="L28" s="479"/>
      <c r="M28" s="479"/>
      <c r="N28" s="479"/>
      <c r="O28" s="479"/>
      <c r="P28" s="479"/>
      <c r="Q28" s="479"/>
      <c r="R28" s="479"/>
      <c r="S28" s="479"/>
      <c r="T28" s="479"/>
      <c r="U28" s="479"/>
      <c r="V28" s="479"/>
      <c r="W28" s="479"/>
      <c r="X28" s="479"/>
      <c r="Y28" s="479"/>
      <c r="Z28" s="479"/>
      <c r="AA28" s="479"/>
      <c r="AB28" s="479"/>
      <c r="AC28" s="479"/>
      <c r="AD28" s="479"/>
      <c r="AE28" s="479"/>
      <c r="AF28" s="479"/>
      <c r="AG28" s="479"/>
      <c r="AH28" s="479"/>
      <c r="AI28" s="479"/>
      <c r="AJ28" s="479"/>
      <c r="AK28" s="479"/>
      <c r="AL28" s="479"/>
      <c r="AM28" s="479"/>
      <c r="AN28" s="479"/>
      <c r="AO28" s="479"/>
      <c r="AP28" s="479"/>
      <c r="AQ28" s="479"/>
      <c r="AR28" s="479"/>
      <c r="AS28" s="479"/>
      <c r="AT28" s="479"/>
      <c r="AU28" s="479"/>
    </row>
    <row r="29" spans="1:47" x14ac:dyDescent="0.3">
      <c r="A29" s="479"/>
      <c r="B29" s="479"/>
      <c r="C29" s="479"/>
      <c r="D29" s="479"/>
      <c r="E29" s="479"/>
      <c r="F29" s="479"/>
      <c r="G29" s="479"/>
      <c r="H29" s="479"/>
      <c r="I29" s="479"/>
      <c r="J29" s="479"/>
      <c r="K29" s="479"/>
      <c r="L29" s="479"/>
      <c r="M29" s="479"/>
      <c r="N29" s="479"/>
      <c r="O29" s="479"/>
      <c r="P29" s="479"/>
      <c r="Q29" s="479"/>
      <c r="R29" s="479"/>
      <c r="S29" s="479"/>
      <c r="T29" s="479"/>
      <c r="U29" s="479"/>
      <c r="V29" s="479"/>
      <c r="W29" s="479"/>
      <c r="X29" s="479"/>
      <c r="Y29" s="479"/>
      <c r="Z29" s="479"/>
      <c r="AA29" s="479"/>
      <c r="AB29" s="479"/>
      <c r="AC29" s="479"/>
      <c r="AD29" s="479"/>
      <c r="AE29" s="479"/>
      <c r="AF29" s="479"/>
      <c r="AG29" s="479"/>
      <c r="AH29" s="479"/>
      <c r="AI29" s="479"/>
      <c r="AJ29" s="479"/>
      <c r="AK29" s="479"/>
      <c r="AL29" s="479"/>
      <c r="AM29" s="479"/>
      <c r="AN29" s="479"/>
      <c r="AO29" s="479"/>
      <c r="AP29" s="479"/>
      <c r="AQ29" s="479"/>
      <c r="AR29" s="479"/>
      <c r="AS29" s="479"/>
      <c r="AT29" s="479"/>
      <c r="AU29" s="479"/>
    </row>
  </sheetData>
  <phoneticPr fontId="12" type="noConversion"/>
  <pageMargins left="0" right="0" top="0" bottom="0" header="0" footer="0"/>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oaie7"/>
  <dimension ref="A1:M56"/>
  <sheetViews>
    <sheetView topLeftCell="A43" zoomScale="90" zoomScaleNormal="90" zoomScaleSheetLayoutView="80" workbookViewId="0">
      <selection activeCell="B3" sqref="B3:L3"/>
    </sheetView>
  </sheetViews>
  <sheetFormatPr defaultColWidth="20.5546875" defaultRowHeight="21.6" customHeight="1" x14ac:dyDescent="0.3"/>
  <cols>
    <col min="1" max="1" width="4.6640625" style="379" customWidth="1"/>
    <col min="2" max="2" width="34.33203125" style="379" customWidth="1"/>
    <col min="3" max="3" width="18.44140625" style="379" customWidth="1"/>
    <col min="4" max="4" width="17.21875" style="379" customWidth="1"/>
    <col min="5" max="5" width="21.5546875" style="379" customWidth="1"/>
    <col min="6" max="6" width="17.5546875" style="379" customWidth="1"/>
    <col min="7" max="7" width="16.77734375" style="379" customWidth="1"/>
    <col min="8" max="8" width="20.77734375" style="379" customWidth="1"/>
    <col min="9" max="9" width="16" style="379" customWidth="1"/>
    <col min="10" max="10" width="15.44140625" style="379" customWidth="1"/>
    <col min="11" max="11" width="16.33203125" style="379" customWidth="1"/>
    <col min="12" max="12" width="17.77734375" style="379" customWidth="1"/>
    <col min="13" max="13" width="78.33203125" style="379" customWidth="1"/>
    <col min="14" max="16384" width="20.5546875" style="379"/>
  </cols>
  <sheetData>
    <row r="1" spans="1:13" ht="14.4" x14ac:dyDescent="0.3">
      <c r="B1" s="380" t="s">
        <v>235</v>
      </c>
    </row>
    <row r="2" spans="1:13" ht="14.4" x14ac:dyDescent="0.3">
      <c r="B2" s="560" t="s">
        <v>400</v>
      </c>
      <c r="C2" s="560"/>
      <c r="D2" s="560"/>
      <c r="E2" s="560"/>
      <c r="F2" s="560"/>
      <c r="G2" s="560"/>
      <c r="H2" s="560"/>
      <c r="I2" s="560"/>
      <c r="J2" s="560"/>
      <c r="K2" s="560"/>
      <c r="L2" s="560"/>
    </row>
    <row r="3" spans="1:13" ht="14.4" x14ac:dyDescent="0.3">
      <c r="B3" s="560" t="s">
        <v>402</v>
      </c>
      <c r="C3" s="560"/>
      <c r="D3" s="560"/>
      <c r="E3" s="560"/>
      <c r="F3" s="560"/>
      <c r="G3" s="560"/>
      <c r="H3" s="560"/>
      <c r="I3" s="560"/>
      <c r="J3" s="560"/>
      <c r="K3" s="560"/>
      <c r="L3" s="560"/>
    </row>
    <row r="4" spans="1:13" ht="14.4" x14ac:dyDescent="0.3">
      <c r="B4" s="560" t="s">
        <v>236</v>
      </c>
      <c r="C4" s="560"/>
      <c r="D4" s="560"/>
      <c r="E4" s="560"/>
      <c r="F4" s="560"/>
      <c r="G4" s="560"/>
      <c r="H4" s="560"/>
      <c r="I4" s="560"/>
      <c r="J4" s="560"/>
      <c r="K4" s="560"/>
      <c r="L4" s="560"/>
    </row>
    <row r="5" spans="1:13" ht="22.95" customHeight="1" x14ac:dyDescent="0.3">
      <c r="B5" s="560" t="s">
        <v>401</v>
      </c>
      <c r="C5" s="560"/>
      <c r="D5" s="560"/>
      <c r="E5" s="560"/>
      <c r="F5" s="560"/>
      <c r="G5" s="560"/>
      <c r="H5" s="560"/>
      <c r="I5" s="560"/>
      <c r="J5" s="560"/>
      <c r="K5" s="560"/>
      <c r="L5" s="560"/>
    </row>
    <row r="6" spans="1:13" ht="14.4" x14ac:dyDescent="0.3">
      <c r="B6" s="381" t="s">
        <v>238</v>
      </c>
      <c r="C6" s="564"/>
      <c r="D6" s="564"/>
      <c r="E6" s="564"/>
      <c r="F6" s="564"/>
      <c r="G6" s="564"/>
      <c r="H6" s="564"/>
      <c r="I6" s="564"/>
      <c r="J6" s="564"/>
      <c r="K6" s="564"/>
      <c r="L6" s="564"/>
    </row>
    <row r="7" spans="1:13" ht="14.4" x14ac:dyDescent="0.3">
      <c r="B7" s="565" t="s">
        <v>403</v>
      </c>
      <c r="C7" s="565"/>
      <c r="D7" s="565"/>
      <c r="E7" s="565"/>
      <c r="F7" s="565"/>
      <c r="G7" s="565"/>
      <c r="H7" s="565"/>
      <c r="I7" s="565"/>
      <c r="J7" s="565"/>
      <c r="K7" s="565"/>
      <c r="L7" s="565"/>
    </row>
    <row r="8" spans="1:13" ht="14.4" x14ac:dyDescent="0.3">
      <c r="B8" s="381" t="s">
        <v>237</v>
      </c>
      <c r="C8" s="562"/>
      <c r="D8" s="563"/>
      <c r="E8" s="381"/>
      <c r="F8" s="381"/>
      <c r="G8" s="381"/>
      <c r="H8" s="381"/>
      <c r="I8" s="381"/>
      <c r="J8" s="381"/>
      <c r="K8" s="381"/>
      <c r="L8" s="381"/>
    </row>
    <row r="9" spans="1:13" ht="12" customHeight="1" x14ac:dyDescent="0.3"/>
    <row r="10" spans="1:13" ht="21.6" customHeight="1" x14ac:dyDescent="0.3">
      <c r="A10" s="561" t="s">
        <v>221</v>
      </c>
      <c r="B10" s="561" t="s">
        <v>222</v>
      </c>
      <c r="C10" s="561" t="s">
        <v>223</v>
      </c>
      <c r="D10" s="561" t="s">
        <v>632</v>
      </c>
      <c r="E10" s="561"/>
      <c r="F10" s="561"/>
      <c r="G10" s="561"/>
      <c r="H10" s="561" t="s">
        <v>224</v>
      </c>
      <c r="I10" s="561"/>
      <c r="J10" s="561"/>
      <c r="K10" s="561" t="s">
        <v>633</v>
      </c>
      <c r="L10" s="561" t="s">
        <v>634</v>
      </c>
    </row>
    <row r="11" spans="1:13" s="383" customFormat="1" ht="52.95" customHeight="1" x14ac:dyDescent="0.3">
      <c r="A11" s="561"/>
      <c r="B11" s="561"/>
      <c r="C11" s="561"/>
      <c r="D11" s="382" t="s">
        <v>225</v>
      </c>
      <c r="E11" s="382" t="s">
        <v>635</v>
      </c>
      <c r="F11" s="382" t="s">
        <v>226</v>
      </c>
      <c r="G11" s="382" t="s">
        <v>227</v>
      </c>
      <c r="H11" s="382" t="s">
        <v>225</v>
      </c>
      <c r="I11" s="382" t="s">
        <v>228</v>
      </c>
      <c r="J11" s="382" t="s">
        <v>229</v>
      </c>
      <c r="K11" s="561"/>
      <c r="L11" s="561"/>
    </row>
    <row r="12" spans="1:13" s="385" customFormat="1" ht="21.6" customHeight="1" x14ac:dyDescent="0.3">
      <c r="A12" s="384">
        <v>0</v>
      </c>
      <c r="B12" s="384">
        <v>1</v>
      </c>
      <c r="C12" s="384">
        <v>2</v>
      </c>
      <c r="D12" s="384" t="s">
        <v>230</v>
      </c>
      <c r="E12" s="384">
        <v>4</v>
      </c>
      <c r="F12" s="384">
        <v>5</v>
      </c>
      <c r="G12" s="384">
        <v>6</v>
      </c>
      <c r="H12" s="384" t="s">
        <v>231</v>
      </c>
      <c r="I12" s="384">
        <v>8</v>
      </c>
      <c r="J12" s="384">
        <v>9</v>
      </c>
      <c r="K12" s="384">
        <v>10</v>
      </c>
      <c r="L12" s="384" t="s">
        <v>232</v>
      </c>
    </row>
    <row r="13" spans="1:13" s="390" customFormat="1" ht="28.2" customHeight="1" x14ac:dyDescent="0.3">
      <c r="A13" s="386">
        <v>1</v>
      </c>
      <c r="B13" s="387">
        <f>'Export SMIS A NU SE ANEXA!!'!H2</f>
        <v>0</v>
      </c>
      <c r="C13" s="387">
        <f>'Export SMIS A NU SE ANEXA!!'!J2</f>
        <v>0</v>
      </c>
      <c r="D13" s="388">
        <f>E13+F13+G13</f>
        <v>0</v>
      </c>
      <c r="E13" s="388">
        <f>'Export SMIS A NU SE ANEXA!!'!AK2</f>
        <v>0</v>
      </c>
      <c r="F13" s="388">
        <f>'Export SMIS A NU SE ANEXA!!'!AN2</f>
        <v>0</v>
      </c>
      <c r="G13" s="388">
        <f>'Export SMIS A NU SE ANEXA!!'!AE2</f>
        <v>0</v>
      </c>
      <c r="H13" s="388">
        <f>I13+J13</f>
        <v>0</v>
      </c>
      <c r="I13" s="388">
        <f>'Export SMIS A NU SE ANEXA!!'!T2</f>
        <v>0</v>
      </c>
      <c r="J13" s="388">
        <f>'Export SMIS A NU SE ANEXA!!'!Y2</f>
        <v>0</v>
      </c>
      <c r="K13" s="388">
        <f>'Export SMIS A NU SE ANEXA!!'!Z2</f>
        <v>0</v>
      </c>
      <c r="L13" s="388">
        <f>D13+K13</f>
        <v>0</v>
      </c>
      <c r="M13" s="389">
        <f>'Export SMIS A NU SE ANEXA!!'!G2</f>
        <v>0</v>
      </c>
    </row>
    <row r="14" spans="1:13" s="390" customFormat="1" ht="31.2" customHeight="1" x14ac:dyDescent="0.3">
      <c r="A14" s="386">
        <v>2</v>
      </c>
      <c r="B14" s="387">
        <f>'Export SMIS A NU SE ANEXA!!'!H3</f>
        <v>0</v>
      </c>
      <c r="C14" s="387">
        <f>'Export SMIS A NU SE ANEXA!!'!J3</f>
        <v>0</v>
      </c>
      <c r="D14" s="388">
        <f t="shared" ref="D14:D52" si="0">E14+F14+G14</f>
        <v>0</v>
      </c>
      <c r="E14" s="388">
        <f>'Export SMIS A NU SE ANEXA!!'!AK3</f>
        <v>0</v>
      </c>
      <c r="F14" s="388">
        <f>'Export SMIS A NU SE ANEXA!!'!AN3</f>
        <v>0</v>
      </c>
      <c r="G14" s="388">
        <f>'Export SMIS A NU SE ANEXA!!'!AE3</f>
        <v>0</v>
      </c>
      <c r="H14" s="388">
        <f t="shared" ref="H14:H52" si="1">I14+J14</f>
        <v>0</v>
      </c>
      <c r="I14" s="388">
        <f>'Export SMIS A NU SE ANEXA!!'!T3</f>
        <v>0</v>
      </c>
      <c r="J14" s="388">
        <f>'Export SMIS A NU SE ANEXA!!'!Y3</f>
        <v>0</v>
      </c>
      <c r="K14" s="388">
        <f>'Export SMIS A NU SE ANEXA!!'!Z3</f>
        <v>0</v>
      </c>
      <c r="L14" s="388">
        <f t="shared" ref="L14:L52" si="2">D14+K14</f>
        <v>0</v>
      </c>
      <c r="M14" s="389">
        <f>'Export SMIS A NU SE ANEXA!!'!G3</f>
        <v>0</v>
      </c>
    </row>
    <row r="15" spans="1:13" s="390" customFormat="1" ht="29.4" customHeight="1" x14ac:dyDescent="0.3">
      <c r="A15" s="386">
        <v>3</v>
      </c>
      <c r="B15" s="387">
        <f>'Export SMIS A NU SE ANEXA!!'!H4</f>
        <v>0</v>
      </c>
      <c r="C15" s="387">
        <f>'Export SMIS A NU SE ANEXA!!'!J4</f>
        <v>0</v>
      </c>
      <c r="D15" s="388">
        <f t="shared" si="0"/>
        <v>0</v>
      </c>
      <c r="E15" s="388">
        <f>'Export SMIS A NU SE ANEXA!!'!AK4</f>
        <v>0</v>
      </c>
      <c r="F15" s="388">
        <f>'Export SMIS A NU SE ANEXA!!'!AN4</f>
        <v>0</v>
      </c>
      <c r="G15" s="388">
        <f>'Export SMIS A NU SE ANEXA!!'!AE4</f>
        <v>0</v>
      </c>
      <c r="H15" s="388">
        <f t="shared" si="1"/>
        <v>0</v>
      </c>
      <c r="I15" s="388">
        <f>'Export SMIS A NU SE ANEXA!!'!T4</f>
        <v>0</v>
      </c>
      <c r="J15" s="388">
        <f>'Export SMIS A NU SE ANEXA!!'!Y4</f>
        <v>0</v>
      </c>
      <c r="K15" s="388">
        <f>'Export SMIS A NU SE ANEXA!!'!Z4</f>
        <v>0</v>
      </c>
      <c r="L15" s="388">
        <f t="shared" si="2"/>
        <v>0</v>
      </c>
      <c r="M15" s="389">
        <f>'Export SMIS A NU SE ANEXA!!'!G4</f>
        <v>0</v>
      </c>
    </row>
    <row r="16" spans="1:13" s="390" customFormat="1" ht="29.4" customHeight="1" x14ac:dyDescent="0.3">
      <c r="A16" s="386">
        <v>4</v>
      </c>
      <c r="B16" s="387">
        <f>'Export SMIS A NU SE ANEXA!!'!H5</f>
        <v>0</v>
      </c>
      <c r="C16" s="387">
        <f>'Export SMIS A NU SE ANEXA!!'!J5</f>
        <v>0</v>
      </c>
      <c r="D16" s="388">
        <f t="shared" si="0"/>
        <v>0</v>
      </c>
      <c r="E16" s="388">
        <f>'Export SMIS A NU SE ANEXA!!'!AK5</f>
        <v>0</v>
      </c>
      <c r="F16" s="388">
        <f>'Export SMIS A NU SE ANEXA!!'!AN5</f>
        <v>0</v>
      </c>
      <c r="G16" s="388">
        <f>'Export SMIS A NU SE ANEXA!!'!AE5</f>
        <v>0</v>
      </c>
      <c r="H16" s="388">
        <f t="shared" si="1"/>
        <v>0</v>
      </c>
      <c r="I16" s="388">
        <f>'Export SMIS A NU SE ANEXA!!'!T5</f>
        <v>0</v>
      </c>
      <c r="J16" s="388">
        <f>'Export SMIS A NU SE ANEXA!!'!Y5</f>
        <v>0</v>
      </c>
      <c r="K16" s="388">
        <f>'Export SMIS A NU SE ANEXA!!'!Z5</f>
        <v>0</v>
      </c>
      <c r="L16" s="388">
        <f t="shared" si="2"/>
        <v>0</v>
      </c>
      <c r="M16" s="389">
        <f>'Export SMIS A NU SE ANEXA!!'!G5</f>
        <v>0</v>
      </c>
    </row>
    <row r="17" spans="1:13" s="390" customFormat="1" ht="27.6" customHeight="1" x14ac:dyDescent="0.3">
      <c r="A17" s="386">
        <v>5</v>
      </c>
      <c r="B17" s="387">
        <f>'Export SMIS A NU SE ANEXA!!'!H6</f>
        <v>0</v>
      </c>
      <c r="C17" s="387">
        <f>'Export SMIS A NU SE ANEXA!!'!J6</f>
        <v>0</v>
      </c>
      <c r="D17" s="388">
        <f t="shared" si="0"/>
        <v>0</v>
      </c>
      <c r="E17" s="388">
        <f>'Export SMIS A NU SE ANEXA!!'!AK6</f>
        <v>0</v>
      </c>
      <c r="F17" s="388">
        <f>'Export SMIS A NU SE ANEXA!!'!AN6</f>
        <v>0</v>
      </c>
      <c r="G17" s="388">
        <f>'Export SMIS A NU SE ANEXA!!'!AE6</f>
        <v>0</v>
      </c>
      <c r="H17" s="388">
        <f t="shared" si="1"/>
        <v>0</v>
      </c>
      <c r="I17" s="388">
        <f>'Export SMIS A NU SE ANEXA!!'!T6</f>
        <v>0</v>
      </c>
      <c r="J17" s="388">
        <f>'Export SMIS A NU SE ANEXA!!'!Y6</f>
        <v>0</v>
      </c>
      <c r="K17" s="388">
        <f>'Export SMIS A NU SE ANEXA!!'!Z6</f>
        <v>0</v>
      </c>
      <c r="L17" s="388">
        <f t="shared" si="2"/>
        <v>0</v>
      </c>
      <c r="M17" s="389">
        <f>'Export SMIS A NU SE ANEXA!!'!G6</f>
        <v>0</v>
      </c>
    </row>
    <row r="18" spans="1:13" s="390" customFormat="1" ht="21.6" customHeight="1" x14ac:dyDescent="0.3">
      <c r="A18" s="386">
        <v>6</v>
      </c>
      <c r="B18" s="387">
        <f>'Export SMIS A NU SE ANEXA!!'!H7</f>
        <v>0</v>
      </c>
      <c r="C18" s="387">
        <f>'Export SMIS A NU SE ANEXA!!'!J7</f>
        <v>0</v>
      </c>
      <c r="D18" s="388">
        <f t="shared" si="0"/>
        <v>0</v>
      </c>
      <c r="E18" s="388">
        <f>'Export SMIS A NU SE ANEXA!!'!AK7</f>
        <v>0</v>
      </c>
      <c r="F18" s="388">
        <f>'Export SMIS A NU SE ANEXA!!'!AN7</f>
        <v>0</v>
      </c>
      <c r="G18" s="388">
        <f>'Export SMIS A NU SE ANEXA!!'!AE7</f>
        <v>0</v>
      </c>
      <c r="H18" s="388">
        <f t="shared" si="1"/>
        <v>0</v>
      </c>
      <c r="I18" s="388">
        <f>'Export SMIS A NU SE ANEXA!!'!T7</f>
        <v>0</v>
      </c>
      <c r="J18" s="388">
        <f>'Export SMIS A NU SE ANEXA!!'!Y7</f>
        <v>0</v>
      </c>
      <c r="K18" s="388">
        <f>'Export SMIS A NU SE ANEXA!!'!Z7</f>
        <v>0</v>
      </c>
      <c r="L18" s="388">
        <f t="shared" si="2"/>
        <v>0</v>
      </c>
      <c r="M18" s="389">
        <f>'Export SMIS A NU SE ANEXA!!'!G7</f>
        <v>0</v>
      </c>
    </row>
    <row r="19" spans="1:13" s="390" customFormat="1" ht="21.6" customHeight="1" x14ac:dyDescent="0.3">
      <c r="A19" s="386">
        <v>7</v>
      </c>
      <c r="B19" s="387">
        <f>'Export SMIS A NU SE ANEXA!!'!H8</f>
        <v>0</v>
      </c>
      <c r="C19" s="387">
        <f>'Export SMIS A NU SE ANEXA!!'!J8</f>
        <v>0</v>
      </c>
      <c r="D19" s="388">
        <f t="shared" si="0"/>
        <v>0</v>
      </c>
      <c r="E19" s="388">
        <f>'Export SMIS A NU SE ANEXA!!'!AK8</f>
        <v>0</v>
      </c>
      <c r="F19" s="388">
        <f>'Export SMIS A NU SE ANEXA!!'!AN8</f>
        <v>0</v>
      </c>
      <c r="G19" s="388">
        <f>'Export SMIS A NU SE ANEXA!!'!AE8</f>
        <v>0</v>
      </c>
      <c r="H19" s="388">
        <f t="shared" si="1"/>
        <v>0</v>
      </c>
      <c r="I19" s="388">
        <f>'Export SMIS A NU SE ANEXA!!'!T8</f>
        <v>0</v>
      </c>
      <c r="J19" s="388">
        <f>'Export SMIS A NU SE ANEXA!!'!Y8</f>
        <v>0</v>
      </c>
      <c r="K19" s="388">
        <f>'Export SMIS A NU SE ANEXA!!'!Z8</f>
        <v>0</v>
      </c>
      <c r="L19" s="388">
        <f t="shared" si="2"/>
        <v>0</v>
      </c>
      <c r="M19" s="389">
        <f>'Export SMIS A NU SE ANEXA!!'!G8</f>
        <v>0</v>
      </c>
    </row>
    <row r="20" spans="1:13" s="390" customFormat="1" ht="21.6" customHeight="1" x14ac:dyDescent="0.3">
      <c r="A20" s="386">
        <v>8</v>
      </c>
      <c r="B20" s="387">
        <f>'Export SMIS A NU SE ANEXA!!'!H9</f>
        <v>0</v>
      </c>
      <c r="C20" s="387">
        <f>'Export SMIS A NU SE ANEXA!!'!J9</f>
        <v>0</v>
      </c>
      <c r="D20" s="388">
        <f t="shared" si="0"/>
        <v>0</v>
      </c>
      <c r="E20" s="388">
        <f>'Export SMIS A NU SE ANEXA!!'!AK9</f>
        <v>0</v>
      </c>
      <c r="F20" s="388">
        <f>'Export SMIS A NU SE ANEXA!!'!AN9</f>
        <v>0</v>
      </c>
      <c r="G20" s="388">
        <f>'Export SMIS A NU SE ANEXA!!'!AE9</f>
        <v>0</v>
      </c>
      <c r="H20" s="388">
        <f t="shared" si="1"/>
        <v>0</v>
      </c>
      <c r="I20" s="388">
        <f>'Export SMIS A NU SE ANEXA!!'!T9</f>
        <v>0</v>
      </c>
      <c r="J20" s="388">
        <f>'Export SMIS A NU SE ANEXA!!'!Y9</f>
        <v>0</v>
      </c>
      <c r="K20" s="388">
        <f>'Export SMIS A NU SE ANEXA!!'!Z9</f>
        <v>0</v>
      </c>
      <c r="L20" s="388">
        <f t="shared" si="2"/>
        <v>0</v>
      </c>
      <c r="M20" s="389">
        <f>'Export SMIS A NU SE ANEXA!!'!G9</f>
        <v>0</v>
      </c>
    </row>
    <row r="21" spans="1:13" s="390" customFormat="1" ht="21.6" customHeight="1" x14ac:dyDescent="0.3">
      <c r="A21" s="386">
        <v>9</v>
      </c>
      <c r="B21" s="387">
        <f>'Export SMIS A NU SE ANEXA!!'!H10</f>
        <v>0</v>
      </c>
      <c r="C21" s="387">
        <f>'Export SMIS A NU SE ANEXA!!'!J10</f>
        <v>0</v>
      </c>
      <c r="D21" s="388">
        <f t="shared" si="0"/>
        <v>0</v>
      </c>
      <c r="E21" s="388">
        <f>'Export SMIS A NU SE ANEXA!!'!AK10</f>
        <v>0</v>
      </c>
      <c r="F21" s="388">
        <f>'Export SMIS A NU SE ANEXA!!'!AN10</f>
        <v>0</v>
      </c>
      <c r="G21" s="388">
        <f>'Export SMIS A NU SE ANEXA!!'!AE10</f>
        <v>0</v>
      </c>
      <c r="H21" s="388">
        <f t="shared" si="1"/>
        <v>0</v>
      </c>
      <c r="I21" s="388">
        <f>'Export SMIS A NU SE ANEXA!!'!T10</f>
        <v>0</v>
      </c>
      <c r="J21" s="388">
        <f>'Export SMIS A NU SE ANEXA!!'!Y10</f>
        <v>0</v>
      </c>
      <c r="K21" s="388">
        <f>'Export SMIS A NU SE ANEXA!!'!Z10</f>
        <v>0</v>
      </c>
      <c r="L21" s="388">
        <f t="shared" si="2"/>
        <v>0</v>
      </c>
      <c r="M21" s="389">
        <f>'Export SMIS A NU SE ANEXA!!'!G10</f>
        <v>0</v>
      </c>
    </row>
    <row r="22" spans="1:13" s="390" customFormat="1" ht="21.6" customHeight="1" x14ac:dyDescent="0.3">
      <c r="A22" s="386">
        <v>10</v>
      </c>
      <c r="B22" s="387">
        <f>'Export SMIS A NU SE ANEXA!!'!H11</f>
        <v>0</v>
      </c>
      <c r="C22" s="387">
        <f>'Export SMIS A NU SE ANEXA!!'!J11</f>
        <v>0</v>
      </c>
      <c r="D22" s="388">
        <f t="shared" si="0"/>
        <v>0</v>
      </c>
      <c r="E22" s="388">
        <f>'Export SMIS A NU SE ANEXA!!'!AK11</f>
        <v>0</v>
      </c>
      <c r="F22" s="388">
        <f>'Export SMIS A NU SE ANEXA!!'!AN11</f>
        <v>0</v>
      </c>
      <c r="G22" s="388">
        <f>'Export SMIS A NU SE ANEXA!!'!AE11</f>
        <v>0</v>
      </c>
      <c r="H22" s="388">
        <f t="shared" si="1"/>
        <v>0</v>
      </c>
      <c r="I22" s="388">
        <f>'Export SMIS A NU SE ANEXA!!'!T11</f>
        <v>0</v>
      </c>
      <c r="J22" s="388">
        <f>'Export SMIS A NU SE ANEXA!!'!Y11</f>
        <v>0</v>
      </c>
      <c r="K22" s="388">
        <f>'Export SMIS A NU SE ANEXA!!'!Z11</f>
        <v>0</v>
      </c>
      <c r="L22" s="388">
        <f t="shared" si="2"/>
        <v>0</v>
      </c>
      <c r="M22" s="389">
        <f>'Export SMIS A NU SE ANEXA!!'!G11</f>
        <v>0</v>
      </c>
    </row>
    <row r="23" spans="1:13" s="390" customFormat="1" ht="21.6" customHeight="1" x14ac:dyDescent="0.3">
      <c r="A23" s="386">
        <v>11</v>
      </c>
      <c r="B23" s="387">
        <f>'Export SMIS A NU SE ANEXA!!'!H12</f>
        <v>0</v>
      </c>
      <c r="C23" s="387">
        <f>'Export SMIS A NU SE ANEXA!!'!J12</f>
        <v>0</v>
      </c>
      <c r="D23" s="388">
        <f t="shared" si="0"/>
        <v>0</v>
      </c>
      <c r="E23" s="388">
        <f>'Export SMIS A NU SE ANEXA!!'!AK12</f>
        <v>0</v>
      </c>
      <c r="F23" s="388">
        <f>'Export SMIS A NU SE ANEXA!!'!AN12</f>
        <v>0</v>
      </c>
      <c r="G23" s="388">
        <f>'Export SMIS A NU SE ANEXA!!'!AE12</f>
        <v>0</v>
      </c>
      <c r="H23" s="388">
        <f t="shared" si="1"/>
        <v>0</v>
      </c>
      <c r="I23" s="388">
        <f>'Export SMIS A NU SE ANEXA!!'!T12</f>
        <v>0</v>
      </c>
      <c r="J23" s="388">
        <f>'Export SMIS A NU SE ANEXA!!'!Y12</f>
        <v>0</v>
      </c>
      <c r="K23" s="388">
        <f>'Export SMIS A NU SE ANEXA!!'!Z12</f>
        <v>0</v>
      </c>
      <c r="L23" s="388">
        <f t="shared" si="2"/>
        <v>0</v>
      </c>
      <c r="M23" s="389">
        <f>'Export SMIS A NU SE ANEXA!!'!G12</f>
        <v>0</v>
      </c>
    </row>
    <row r="24" spans="1:13" s="390" customFormat="1" ht="21.6" customHeight="1" x14ac:dyDescent="0.3">
      <c r="A24" s="386">
        <v>12</v>
      </c>
      <c r="B24" s="387">
        <f>'Export SMIS A NU SE ANEXA!!'!H13</f>
        <v>0</v>
      </c>
      <c r="C24" s="387">
        <f>'Export SMIS A NU SE ANEXA!!'!J13</f>
        <v>0</v>
      </c>
      <c r="D24" s="388">
        <f t="shared" si="0"/>
        <v>0</v>
      </c>
      <c r="E24" s="388">
        <f>'Export SMIS A NU SE ANEXA!!'!AK13</f>
        <v>0</v>
      </c>
      <c r="F24" s="388">
        <f>'Export SMIS A NU SE ANEXA!!'!AN13</f>
        <v>0</v>
      </c>
      <c r="G24" s="388">
        <f>'Export SMIS A NU SE ANEXA!!'!AE13</f>
        <v>0</v>
      </c>
      <c r="H24" s="388">
        <f t="shared" si="1"/>
        <v>0</v>
      </c>
      <c r="I24" s="388">
        <f>'Export SMIS A NU SE ANEXA!!'!T13</f>
        <v>0</v>
      </c>
      <c r="J24" s="388">
        <f>'Export SMIS A NU SE ANEXA!!'!Y13</f>
        <v>0</v>
      </c>
      <c r="K24" s="388">
        <f>'Export SMIS A NU SE ANEXA!!'!Z13</f>
        <v>0</v>
      </c>
      <c r="L24" s="388">
        <f t="shared" si="2"/>
        <v>0</v>
      </c>
      <c r="M24" s="389">
        <f>'Export SMIS A NU SE ANEXA!!'!G13</f>
        <v>0</v>
      </c>
    </row>
    <row r="25" spans="1:13" s="390" customFormat="1" ht="21.6" customHeight="1" x14ac:dyDescent="0.3">
      <c r="A25" s="386">
        <v>13</v>
      </c>
      <c r="B25" s="387">
        <f>'Export SMIS A NU SE ANEXA!!'!H14</f>
        <v>0</v>
      </c>
      <c r="C25" s="387">
        <f>'Export SMIS A NU SE ANEXA!!'!J14</f>
        <v>0</v>
      </c>
      <c r="D25" s="388">
        <f t="shared" si="0"/>
        <v>0</v>
      </c>
      <c r="E25" s="388">
        <f>'Export SMIS A NU SE ANEXA!!'!AK14</f>
        <v>0</v>
      </c>
      <c r="F25" s="388">
        <f>'Export SMIS A NU SE ANEXA!!'!AN14</f>
        <v>0</v>
      </c>
      <c r="G25" s="388">
        <f>'Export SMIS A NU SE ANEXA!!'!AE14</f>
        <v>0</v>
      </c>
      <c r="H25" s="388">
        <f t="shared" si="1"/>
        <v>0</v>
      </c>
      <c r="I25" s="388">
        <f>'Export SMIS A NU SE ANEXA!!'!T14</f>
        <v>0</v>
      </c>
      <c r="J25" s="388">
        <f>'Export SMIS A NU SE ANEXA!!'!Y14</f>
        <v>0</v>
      </c>
      <c r="K25" s="388">
        <f>'Export SMIS A NU SE ANEXA!!'!Z14</f>
        <v>0</v>
      </c>
      <c r="L25" s="388">
        <f t="shared" si="2"/>
        <v>0</v>
      </c>
      <c r="M25" s="389">
        <f>'Export SMIS A NU SE ANEXA!!'!G14</f>
        <v>0</v>
      </c>
    </row>
    <row r="26" spans="1:13" s="390" customFormat="1" ht="21.6" customHeight="1" x14ac:dyDescent="0.3">
      <c r="A26" s="386">
        <v>14</v>
      </c>
      <c r="B26" s="387">
        <f>'Export SMIS A NU SE ANEXA!!'!H15</f>
        <v>0</v>
      </c>
      <c r="C26" s="387">
        <f>'Export SMIS A NU SE ANEXA!!'!J15</f>
        <v>0</v>
      </c>
      <c r="D26" s="388">
        <f t="shared" si="0"/>
        <v>0</v>
      </c>
      <c r="E26" s="388">
        <f>'Export SMIS A NU SE ANEXA!!'!AK15</f>
        <v>0</v>
      </c>
      <c r="F26" s="388">
        <f>'Export SMIS A NU SE ANEXA!!'!AN15</f>
        <v>0</v>
      </c>
      <c r="G26" s="388">
        <f>'Export SMIS A NU SE ANEXA!!'!AE15</f>
        <v>0</v>
      </c>
      <c r="H26" s="388">
        <f t="shared" si="1"/>
        <v>0</v>
      </c>
      <c r="I26" s="388">
        <f>'Export SMIS A NU SE ANEXA!!'!T15</f>
        <v>0</v>
      </c>
      <c r="J26" s="388">
        <f>'Export SMIS A NU SE ANEXA!!'!Y15</f>
        <v>0</v>
      </c>
      <c r="K26" s="388">
        <f>'Export SMIS A NU SE ANEXA!!'!Z15</f>
        <v>0</v>
      </c>
      <c r="L26" s="388">
        <f t="shared" si="2"/>
        <v>0</v>
      </c>
      <c r="M26" s="389">
        <f>'Export SMIS A NU SE ANEXA!!'!G15</f>
        <v>0</v>
      </c>
    </row>
    <row r="27" spans="1:13" s="390" customFormat="1" ht="21.6" customHeight="1" x14ac:dyDescent="0.3">
      <c r="A27" s="386">
        <v>15</v>
      </c>
      <c r="B27" s="387">
        <f>'Export SMIS A NU SE ANEXA!!'!H16</f>
        <v>0</v>
      </c>
      <c r="C27" s="387">
        <f>'Export SMIS A NU SE ANEXA!!'!J16</f>
        <v>0</v>
      </c>
      <c r="D27" s="388">
        <f t="shared" si="0"/>
        <v>0</v>
      </c>
      <c r="E27" s="388">
        <f>'Export SMIS A NU SE ANEXA!!'!AK16</f>
        <v>0</v>
      </c>
      <c r="F27" s="388">
        <f>'Export SMIS A NU SE ANEXA!!'!AN16</f>
        <v>0</v>
      </c>
      <c r="G27" s="388">
        <f>'Export SMIS A NU SE ANEXA!!'!AE16</f>
        <v>0</v>
      </c>
      <c r="H27" s="388">
        <f t="shared" si="1"/>
        <v>0</v>
      </c>
      <c r="I27" s="388">
        <f>'Export SMIS A NU SE ANEXA!!'!T16</f>
        <v>0</v>
      </c>
      <c r="J27" s="388">
        <f>'Export SMIS A NU SE ANEXA!!'!Y16</f>
        <v>0</v>
      </c>
      <c r="K27" s="388">
        <f>'Export SMIS A NU SE ANEXA!!'!Z16</f>
        <v>0</v>
      </c>
      <c r="L27" s="388">
        <f t="shared" si="2"/>
        <v>0</v>
      </c>
      <c r="M27" s="389">
        <f>'Export SMIS A NU SE ANEXA!!'!G16</f>
        <v>0</v>
      </c>
    </row>
    <row r="28" spans="1:13" s="390" customFormat="1" ht="21.6" customHeight="1" x14ac:dyDescent="0.3">
      <c r="A28" s="386">
        <v>16</v>
      </c>
      <c r="B28" s="387">
        <f>'Export SMIS A NU SE ANEXA!!'!H17</f>
        <v>0</v>
      </c>
      <c r="C28" s="387">
        <f>'Export SMIS A NU SE ANEXA!!'!J17</f>
        <v>0</v>
      </c>
      <c r="D28" s="388">
        <f t="shared" si="0"/>
        <v>0</v>
      </c>
      <c r="E28" s="388">
        <f>'Export SMIS A NU SE ANEXA!!'!AK17</f>
        <v>0</v>
      </c>
      <c r="F28" s="388">
        <f>'Export SMIS A NU SE ANEXA!!'!AN17</f>
        <v>0</v>
      </c>
      <c r="G28" s="388">
        <f>'Export SMIS A NU SE ANEXA!!'!AE17</f>
        <v>0</v>
      </c>
      <c r="H28" s="388">
        <f t="shared" si="1"/>
        <v>0</v>
      </c>
      <c r="I28" s="388">
        <f>'Export SMIS A NU SE ANEXA!!'!T17</f>
        <v>0</v>
      </c>
      <c r="J28" s="388">
        <f>'Export SMIS A NU SE ANEXA!!'!Y17</f>
        <v>0</v>
      </c>
      <c r="K28" s="388">
        <f>'Export SMIS A NU SE ANEXA!!'!Z17</f>
        <v>0</v>
      </c>
      <c r="L28" s="388">
        <f t="shared" si="2"/>
        <v>0</v>
      </c>
      <c r="M28" s="389">
        <f>'Export SMIS A NU SE ANEXA!!'!G17</f>
        <v>0</v>
      </c>
    </row>
    <row r="29" spans="1:13" s="390" customFormat="1" ht="21.6" customHeight="1" x14ac:dyDescent="0.3">
      <c r="A29" s="386">
        <v>17</v>
      </c>
      <c r="B29" s="387">
        <f>'Export SMIS A NU SE ANEXA!!'!H18</f>
        <v>0</v>
      </c>
      <c r="C29" s="387">
        <f>'Export SMIS A NU SE ANEXA!!'!J18</f>
        <v>0</v>
      </c>
      <c r="D29" s="388">
        <f t="shared" si="0"/>
        <v>0</v>
      </c>
      <c r="E29" s="388">
        <f>'Export SMIS A NU SE ANEXA!!'!AK18</f>
        <v>0</v>
      </c>
      <c r="F29" s="388">
        <f>'Export SMIS A NU SE ANEXA!!'!AN18</f>
        <v>0</v>
      </c>
      <c r="G29" s="388">
        <f>'Export SMIS A NU SE ANEXA!!'!AE18</f>
        <v>0</v>
      </c>
      <c r="H29" s="388">
        <f t="shared" si="1"/>
        <v>0</v>
      </c>
      <c r="I29" s="388">
        <f>'Export SMIS A NU SE ANEXA!!'!T18</f>
        <v>0</v>
      </c>
      <c r="J29" s="388">
        <f>'Export SMIS A NU SE ANEXA!!'!Y18</f>
        <v>0</v>
      </c>
      <c r="K29" s="388">
        <f>'Export SMIS A NU SE ANEXA!!'!Z18</f>
        <v>0</v>
      </c>
      <c r="L29" s="388">
        <f t="shared" si="2"/>
        <v>0</v>
      </c>
      <c r="M29" s="389">
        <f>'Export SMIS A NU SE ANEXA!!'!G18</f>
        <v>0</v>
      </c>
    </row>
    <row r="30" spans="1:13" s="390" customFormat="1" ht="21.6" customHeight="1" x14ac:dyDescent="0.3">
      <c r="A30" s="386">
        <v>18</v>
      </c>
      <c r="B30" s="387">
        <f>'Export SMIS A NU SE ANEXA!!'!H19</f>
        <v>0</v>
      </c>
      <c r="C30" s="387">
        <f>'Export SMIS A NU SE ANEXA!!'!J19</f>
        <v>0</v>
      </c>
      <c r="D30" s="388">
        <f t="shared" si="0"/>
        <v>0</v>
      </c>
      <c r="E30" s="388">
        <f>'Export SMIS A NU SE ANEXA!!'!AK19</f>
        <v>0</v>
      </c>
      <c r="F30" s="388">
        <f>'Export SMIS A NU SE ANEXA!!'!AN19</f>
        <v>0</v>
      </c>
      <c r="G30" s="388">
        <f>'Export SMIS A NU SE ANEXA!!'!AE19</f>
        <v>0</v>
      </c>
      <c r="H30" s="388">
        <f t="shared" si="1"/>
        <v>0</v>
      </c>
      <c r="I30" s="388">
        <f>'Export SMIS A NU SE ANEXA!!'!T19</f>
        <v>0</v>
      </c>
      <c r="J30" s="388">
        <f>'Export SMIS A NU SE ANEXA!!'!Y19</f>
        <v>0</v>
      </c>
      <c r="K30" s="388">
        <f>'Export SMIS A NU SE ANEXA!!'!Z19</f>
        <v>0</v>
      </c>
      <c r="L30" s="388">
        <f t="shared" si="2"/>
        <v>0</v>
      </c>
      <c r="M30" s="389">
        <f>'Export SMIS A NU SE ANEXA!!'!G19</f>
        <v>0</v>
      </c>
    </row>
    <row r="31" spans="1:13" s="390" customFormat="1" ht="21.6" customHeight="1" x14ac:dyDescent="0.3">
      <c r="A31" s="386">
        <v>19</v>
      </c>
      <c r="B31" s="387">
        <f>'Export SMIS A NU SE ANEXA!!'!H20</f>
        <v>0</v>
      </c>
      <c r="C31" s="387">
        <f>'Export SMIS A NU SE ANEXA!!'!J20</f>
        <v>0</v>
      </c>
      <c r="D31" s="388">
        <f t="shared" si="0"/>
        <v>0</v>
      </c>
      <c r="E31" s="388">
        <f>'Export SMIS A NU SE ANEXA!!'!AK20</f>
        <v>0</v>
      </c>
      <c r="F31" s="388">
        <f>'Export SMIS A NU SE ANEXA!!'!AN20</f>
        <v>0</v>
      </c>
      <c r="G31" s="388">
        <f>'Export SMIS A NU SE ANEXA!!'!AE20</f>
        <v>0</v>
      </c>
      <c r="H31" s="388">
        <f t="shared" si="1"/>
        <v>0</v>
      </c>
      <c r="I31" s="388">
        <f>'Export SMIS A NU SE ANEXA!!'!T20</f>
        <v>0</v>
      </c>
      <c r="J31" s="388">
        <f>'Export SMIS A NU SE ANEXA!!'!Y20</f>
        <v>0</v>
      </c>
      <c r="K31" s="388">
        <f>'Export SMIS A NU SE ANEXA!!'!Z20</f>
        <v>0</v>
      </c>
      <c r="L31" s="388">
        <f t="shared" si="2"/>
        <v>0</v>
      </c>
      <c r="M31" s="389">
        <f>'Export SMIS A NU SE ANEXA!!'!G20</f>
        <v>0</v>
      </c>
    </row>
    <row r="32" spans="1:13" s="390" customFormat="1" ht="21.6" customHeight="1" x14ac:dyDescent="0.3">
      <c r="A32" s="386">
        <v>20</v>
      </c>
      <c r="B32" s="387">
        <f>'Export SMIS A NU SE ANEXA!!'!H21</f>
        <v>0</v>
      </c>
      <c r="C32" s="387">
        <f>'Export SMIS A NU SE ANEXA!!'!J21</f>
        <v>0</v>
      </c>
      <c r="D32" s="388">
        <f t="shared" si="0"/>
        <v>0</v>
      </c>
      <c r="E32" s="388">
        <f>'Export SMIS A NU SE ANEXA!!'!AK21</f>
        <v>0</v>
      </c>
      <c r="F32" s="388">
        <f>'Export SMIS A NU SE ANEXA!!'!AN21</f>
        <v>0</v>
      </c>
      <c r="G32" s="388">
        <f>'Export SMIS A NU SE ANEXA!!'!AE21</f>
        <v>0</v>
      </c>
      <c r="H32" s="388">
        <f t="shared" si="1"/>
        <v>0</v>
      </c>
      <c r="I32" s="388">
        <f>'Export SMIS A NU SE ANEXA!!'!T21</f>
        <v>0</v>
      </c>
      <c r="J32" s="388">
        <f>'Export SMIS A NU SE ANEXA!!'!Y21</f>
        <v>0</v>
      </c>
      <c r="K32" s="388">
        <f>'Export SMIS A NU SE ANEXA!!'!Z21</f>
        <v>0</v>
      </c>
      <c r="L32" s="388">
        <f t="shared" si="2"/>
        <v>0</v>
      </c>
      <c r="M32" s="389">
        <f>'Export SMIS A NU SE ANEXA!!'!G21</f>
        <v>0</v>
      </c>
    </row>
    <row r="33" spans="1:13" s="390" customFormat="1" ht="21.6" customHeight="1" x14ac:dyDescent="0.3">
      <c r="A33" s="386">
        <v>21</v>
      </c>
      <c r="B33" s="387">
        <f>'Export SMIS A NU SE ANEXA!!'!H22</f>
        <v>0</v>
      </c>
      <c r="C33" s="387">
        <f>'Export SMIS A NU SE ANEXA!!'!J22</f>
        <v>0</v>
      </c>
      <c r="D33" s="388">
        <f t="shared" si="0"/>
        <v>0</v>
      </c>
      <c r="E33" s="388">
        <f>'Export SMIS A NU SE ANEXA!!'!AK22</f>
        <v>0</v>
      </c>
      <c r="F33" s="388">
        <f>'Export SMIS A NU SE ANEXA!!'!AN22</f>
        <v>0</v>
      </c>
      <c r="G33" s="388">
        <f>'Export SMIS A NU SE ANEXA!!'!AE22</f>
        <v>0</v>
      </c>
      <c r="H33" s="388">
        <f t="shared" si="1"/>
        <v>0</v>
      </c>
      <c r="I33" s="388">
        <f>'Export SMIS A NU SE ANEXA!!'!T22</f>
        <v>0</v>
      </c>
      <c r="J33" s="388">
        <f>'Export SMIS A NU SE ANEXA!!'!Y22</f>
        <v>0</v>
      </c>
      <c r="K33" s="388">
        <f>'Export SMIS A NU SE ANEXA!!'!Z22</f>
        <v>0</v>
      </c>
      <c r="L33" s="388">
        <f t="shared" si="2"/>
        <v>0</v>
      </c>
      <c r="M33" s="389">
        <f>'Export SMIS A NU SE ANEXA!!'!G22</f>
        <v>0</v>
      </c>
    </row>
    <row r="34" spans="1:13" s="390" customFormat="1" ht="21.6" customHeight="1" x14ac:dyDescent="0.3">
      <c r="A34" s="386">
        <v>22</v>
      </c>
      <c r="B34" s="387">
        <f>'Export SMIS A NU SE ANEXA!!'!H23</f>
        <v>0</v>
      </c>
      <c r="C34" s="387">
        <f>'Export SMIS A NU SE ANEXA!!'!J23</f>
        <v>0</v>
      </c>
      <c r="D34" s="388">
        <f t="shared" si="0"/>
        <v>0</v>
      </c>
      <c r="E34" s="388">
        <f>'Export SMIS A NU SE ANEXA!!'!AK23</f>
        <v>0</v>
      </c>
      <c r="F34" s="388">
        <f>'Export SMIS A NU SE ANEXA!!'!AN23</f>
        <v>0</v>
      </c>
      <c r="G34" s="388">
        <f>'Export SMIS A NU SE ANEXA!!'!AE23</f>
        <v>0</v>
      </c>
      <c r="H34" s="388">
        <f t="shared" si="1"/>
        <v>0</v>
      </c>
      <c r="I34" s="388">
        <f>'Export SMIS A NU SE ANEXA!!'!T23</f>
        <v>0</v>
      </c>
      <c r="J34" s="388">
        <f>'Export SMIS A NU SE ANEXA!!'!Y23</f>
        <v>0</v>
      </c>
      <c r="K34" s="388">
        <f>'Export SMIS A NU SE ANEXA!!'!Z23</f>
        <v>0</v>
      </c>
      <c r="L34" s="388">
        <f t="shared" si="2"/>
        <v>0</v>
      </c>
      <c r="M34" s="389">
        <f>'Export SMIS A NU SE ANEXA!!'!G23</f>
        <v>0</v>
      </c>
    </row>
    <row r="35" spans="1:13" s="390" customFormat="1" ht="21.6" customHeight="1" x14ac:dyDescent="0.3">
      <c r="A35" s="386">
        <v>23</v>
      </c>
      <c r="B35" s="387">
        <f>'Export SMIS A NU SE ANEXA!!'!H24</f>
        <v>0</v>
      </c>
      <c r="C35" s="387">
        <f>'Export SMIS A NU SE ANEXA!!'!J24</f>
        <v>0</v>
      </c>
      <c r="D35" s="388">
        <f t="shared" si="0"/>
        <v>0</v>
      </c>
      <c r="E35" s="388">
        <f>'Export SMIS A NU SE ANEXA!!'!AK24</f>
        <v>0</v>
      </c>
      <c r="F35" s="388">
        <f>'Export SMIS A NU SE ANEXA!!'!AN24</f>
        <v>0</v>
      </c>
      <c r="G35" s="388">
        <f>'Export SMIS A NU SE ANEXA!!'!AE24</f>
        <v>0</v>
      </c>
      <c r="H35" s="388">
        <f t="shared" si="1"/>
        <v>0</v>
      </c>
      <c r="I35" s="388">
        <f>'Export SMIS A NU SE ANEXA!!'!T24</f>
        <v>0</v>
      </c>
      <c r="J35" s="388">
        <f>'Export SMIS A NU SE ANEXA!!'!Y24</f>
        <v>0</v>
      </c>
      <c r="K35" s="388">
        <f>'Export SMIS A NU SE ANEXA!!'!Z24</f>
        <v>0</v>
      </c>
      <c r="L35" s="388">
        <f t="shared" si="2"/>
        <v>0</v>
      </c>
      <c r="M35" s="389">
        <f>'Export SMIS A NU SE ANEXA!!'!G24</f>
        <v>0</v>
      </c>
    </row>
    <row r="36" spans="1:13" s="390" customFormat="1" ht="21.6" customHeight="1" x14ac:dyDescent="0.3">
      <c r="A36" s="386">
        <v>24</v>
      </c>
      <c r="B36" s="387">
        <f>'Export SMIS A NU SE ANEXA!!'!H25</f>
        <v>0</v>
      </c>
      <c r="C36" s="387">
        <f>'Export SMIS A NU SE ANEXA!!'!J25</f>
        <v>0</v>
      </c>
      <c r="D36" s="388">
        <f t="shared" si="0"/>
        <v>0</v>
      </c>
      <c r="E36" s="388">
        <f>'Export SMIS A NU SE ANEXA!!'!AK25</f>
        <v>0</v>
      </c>
      <c r="F36" s="388">
        <f>'Export SMIS A NU SE ANEXA!!'!AN25</f>
        <v>0</v>
      </c>
      <c r="G36" s="388">
        <f>'Export SMIS A NU SE ANEXA!!'!AE25</f>
        <v>0</v>
      </c>
      <c r="H36" s="388">
        <f t="shared" si="1"/>
        <v>0</v>
      </c>
      <c r="I36" s="388">
        <f>'Export SMIS A NU SE ANEXA!!'!T25</f>
        <v>0</v>
      </c>
      <c r="J36" s="388">
        <f>'Export SMIS A NU SE ANEXA!!'!Y25</f>
        <v>0</v>
      </c>
      <c r="K36" s="388">
        <f>'Export SMIS A NU SE ANEXA!!'!Z25</f>
        <v>0</v>
      </c>
      <c r="L36" s="388">
        <f t="shared" si="2"/>
        <v>0</v>
      </c>
      <c r="M36" s="389">
        <f>'Export SMIS A NU SE ANEXA!!'!G25</f>
        <v>0</v>
      </c>
    </row>
    <row r="37" spans="1:13" s="390" customFormat="1" ht="21.6" customHeight="1" x14ac:dyDescent="0.3">
      <c r="A37" s="386">
        <v>25</v>
      </c>
      <c r="B37" s="387">
        <f>'Export SMIS A NU SE ANEXA!!'!H26</f>
        <v>0</v>
      </c>
      <c r="C37" s="387">
        <f>'Export SMIS A NU SE ANEXA!!'!J26</f>
        <v>0</v>
      </c>
      <c r="D37" s="388">
        <f t="shared" si="0"/>
        <v>0</v>
      </c>
      <c r="E37" s="388">
        <f>'Export SMIS A NU SE ANEXA!!'!AK26</f>
        <v>0</v>
      </c>
      <c r="F37" s="388">
        <f>'Export SMIS A NU SE ANEXA!!'!AN26</f>
        <v>0</v>
      </c>
      <c r="G37" s="388">
        <f>'Export SMIS A NU SE ANEXA!!'!AE26</f>
        <v>0</v>
      </c>
      <c r="H37" s="388">
        <f t="shared" si="1"/>
        <v>0</v>
      </c>
      <c r="I37" s="388">
        <f>'Export SMIS A NU SE ANEXA!!'!T26</f>
        <v>0</v>
      </c>
      <c r="J37" s="388">
        <f>'Export SMIS A NU SE ANEXA!!'!Y26</f>
        <v>0</v>
      </c>
      <c r="K37" s="388">
        <f>'Export SMIS A NU SE ANEXA!!'!Z26</f>
        <v>0</v>
      </c>
      <c r="L37" s="388">
        <f t="shared" si="2"/>
        <v>0</v>
      </c>
      <c r="M37" s="389">
        <f>'Export SMIS A NU SE ANEXA!!'!G26</f>
        <v>0</v>
      </c>
    </row>
    <row r="38" spans="1:13" s="390" customFormat="1" ht="21.6" customHeight="1" x14ac:dyDescent="0.3">
      <c r="A38" s="386">
        <v>26</v>
      </c>
      <c r="B38" s="387">
        <f>'Export SMIS A NU SE ANEXA!!'!H27</f>
        <v>0</v>
      </c>
      <c r="C38" s="387">
        <f>'Export SMIS A NU SE ANEXA!!'!J27</f>
        <v>0</v>
      </c>
      <c r="D38" s="388">
        <f t="shared" si="0"/>
        <v>0</v>
      </c>
      <c r="E38" s="388">
        <f>'Export SMIS A NU SE ANEXA!!'!AK27</f>
        <v>0</v>
      </c>
      <c r="F38" s="388">
        <f>'Export SMIS A NU SE ANEXA!!'!AN27</f>
        <v>0</v>
      </c>
      <c r="G38" s="388">
        <f>'Export SMIS A NU SE ANEXA!!'!AE27</f>
        <v>0</v>
      </c>
      <c r="H38" s="388">
        <f t="shared" si="1"/>
        <v>0</v>
      </c>
      <c r="I38" s="388">
        <f>'Export SMIS A NU SE ANEXA!!'!T27</f>
        <v>0</v>
      </c>
      <c r="J38" s="388">
        <f>'Export SMIS A NU SE ANEXA!!'!Y27</f>
        <v>0</v>
      </c>
      <c r="K38" s="388">
        <f>'Export SMIS A NU SE ANEXA!!'!Z27</f>
        <v>0</v>
      </c>
      <c r="L38" s="388">
        <f t="shared" si="2"/>
        <v>0</v>
      </c>
      <c r="M38" s="389">
        <f>'Export SMIS A NU SE ANEXA!!'!G27</f>
        <v>0</v>
      </c>
    </row>
    <row r="39" spans="1:13" s="390" customFormat="1" ht="21.6" customHeight="1" x14ac:dyDescent="0.3">
      <c r="A39" s="386">
        <v>27</v>
      </c>
      <c r="B39" s="387">
        <f>'Export SMIS A NU SE ANEXA!!'!H28</f>
        <v>0</v>
      </c>
      <c r="C39" s="387">
        <f>'Export SMIS A NU SE ANEXA!!'!J28</f>
        <v>0</v>
      </c>
      <c r="D39" s="388">
        <f t="shared" si="0"/>
        <v>0</v>
      </c>
      <c r="E39" s="388">
        <f>'Export SMIS A NU SE ANEXA!!'!AK28</f>
        <v>0</v>
      </c>
      <c r="F39" s="388">
        <f>'Export SMIS A NU SE ANEXA!!'!AN28</f>
        <v>0</v>
      </c>
      <c r="G39" s="388">
        <f>'Export SMIS A NU SE ANEXA!!'!AE28</f>
        <v>0</v>
      </c>
      <c r="H39" s="388">
        <f t="shared" si="1"/>
        <v>0</v>
      </c>
      <c r="I39" s="388">
        <f>'Export SMIS A NU SE ANEXA!!'!T28</f>
        <v>0</v>
      </c>
      <c r="J39" s="388">
        <f>'Export SMIS A NU SE ANEXA!!'!Y28</f>
        <v>0</v>
      </c>
      <c r="K39" s="388">
        <f>'Export SMIS A NU SE ANEXA!!'!Z28</f>
        <v>0</v>
      </c>
      <c r="L39" s="388">
        <f t="shared" si="2"/>
        <v>0</v>
      </c>
      <c r="M39" s="389">
        <f>'Export SMIS A NU SE ANEXA!!'!G28</f>
        <v>0</v>
      </c>
    </row>
    <row r="40" spans="1:13" s="390" customFormat="1" ht="21.6" customHeight="1" x14ac:dyDescent="0.3">
      <c r="A40" s="386">
        <v>28</v>
      </c>
      <c r="B40" s="387">
        <f>'Export SMIS A NU SE ANEXA!!'!H29</f>
        <v>0</v>
      </c>
      <c r="C40" s="387">
        <f>'Export SMIS A NU SE ANEXA!!'!J29</f>
        <v>0</v>
      </c>
      <c r="D40" s="388">
        <f t="shared" si="0"/>
        <v>0</v>
      </c>
      <c r="E40" s="388">
        <f>'Export SMIS A NU SE ANEXA!!'!AK29</f>
        <v>0</v>
      </c>
      <c r="F40" s="388">
        <f>'Export SMIS A NU SE ANEXA!!'!AN29</f>
        <v>0</v>
      </c>
      <c r="G40" s="388">
        <f>'Export SMIS A NU SE ANEXA!!'!AE29</f>
        <v>0</v>
      </c>
      <c r="H40" s="388">
        <f t="shared" si="1"/>
        <v>0</v>
      </c>
      <c r="I40" s="388">
        <f>'Export SMIS A NU SE ANEXA!!'!T29</f>
        <v>0</v>
      </c>
      <c r="J40" s="388">
        <f>'Export SMIS A NU SE ANEXA!!'!Y29</f>
        <v>0</v>
      </c>
      <c r="K40" s="388">
        <f>'Export SMIS A NU SE ANEXA!!'!Z29</f>
        <v>0</v>
      </c>
      <c r="L40" s="388">
        <f t="shared" si="2"/>
        <v>0</v>
      </c>
      <c r="M40" s="389">
        <f>'Export SMIS A NU SE ANEXA!!'!G29</f>
        <v>0</v>
      </c>
    </row>
    <row r="41" spans="1:13" s="390" customFormat="1" ht="21.6" customHeight="1" x14ac:dyDescent="0.3">
      <c r="A41" s="386">
        <v>29</v>
      </c>
      <c r="B41" s="387">
        <f>'Export SMIS A NU SE ANEXA!!'!H30</f>
        <v>0</v>
      </c>
      <c r="C41" s="387">
        <f>'Export SMIS A NU SE ANEXA!!'!J30</f>
        <v>0</v>
      </c>
      <c r="D41" s="388">
        <f t="shared" si="0"/>
        <v>0</v>
      </c>
      <c r="E41" s="388">
        <f>'Export SMIS A NU SE ANEXA!!'!AK30</f>
        <v>0</v>
      </c>
      <c r="F41" s="388">
        <f>'Export SMIS A NU SE ANEXA!!'!AN30</f>
        <v>0</v>
      </c>
      <c r="G41" s="388">
        <f>'Export SMIS A NU SE ANEXA!!'!AE30</f>
        <v>0</v>
      </c>
      <c r="H41" s="388">
        <f t="shared" si="1"/>
        <v>0</v>
      </c>
      <c r="I41" s="388">
        <f>'Export SMIS A NU SE ANEXA!!'!T30</f>
        <v>0</v>
      </c>
      <c r="J41" s="388">
        <f>'Export SMIS A NU SE ANEXA!!'!Y30</f>
        <v>0</v>
      </c>
      <c r="K41" s="388">
        <f>'Export SMIS A NU SE ANEXA!!'!Z30</f>
        <v>0</v>
      </c>
      <c r="L41" s="388">
        <f t="shared" si="2"/>
        <v>0</v>
      </c>
      <c r="M41" s="389">
        <f>'Export SMIS A NU SE ANEXA!!'!G30</f>
        <v>0</v>
      </c>
    </row>
    <row r="42" spans="1:13" s="390" customFormat="1" ht="21.6" customHeight="1" x14ac:dyDescent="0.3">
      <c r="A42" s="386">
        <v>30</v>
      </c>
      <c r="B42" s="387">
        <f>'Export SMIS A NU SE ANEXA!!'!H31</f>
        <v>0</v>
      </c>
      <c r="C42" s="387">
        <f>'Export SMIS A NU SE ANEXA!!'!J31</f>
        <v>0</v>
      </c>
      <c r="D42" s="388">
        <f t="shared" si="0"/>
        <v>0</v>
      </c>
      <c r="E42" s="388">
        <f>'Export SMIS A NU SE ANEXA!!'!AK31</f>
        <v>0</v>
      </c>
      <c r="F42" s="388">
        <f>'Export SMIS A NU SE ANEXA!!'!AN31</f>
        <v>0</v>
      </c>
      <c r="G42" s="388">
        <f>'Export SMIS A NU SE ANEXA!!'!AE31</f>
        <v>0</v>
      </c>
      <c r="H42" s="388">
        <f t="shared" si="1"/>
        <v>0</v>
      </c>
      <c r="I42" s="388">
        <f>'Export SMIS A NU SE ANEXA!!'!T31</f>
        <v>0</v>
      </c>
      <c r="J42" s="388">
        <f>'Export SMIS A NU SE ANEXA!!'!Y31</f>
        <v>0</v>
      </c>
      <c r="K42" s="388">
        <f>'Export SMIS A NU SE ANEXA!!'!Z31</f>
        <v>0</v>
      </c>
      <c r="L42" s="388">
        <f t="shared" si="2"/>
        <v>0</v>
      </c>
      <c r="M42" s="389">
        <f>'Export SMIS A NU SE ANEXA!!'!G31</f>
        <v>0</v>
      </c>
    </row>
    <row r="43" spans="1:13" s="390" customFormat="1" ht="21.6" customHeight="1" x14ac:dyDescent="0.3">
      <c r="A43" s="386">
        <v>31</v>
      </c>
      <c r="B43" s="387">
        <f>'Export SMIS A NU SE ANEXA!!'!H32</f>
        <v>0</v>
      </c>
      <c r="C43" s="387">
        <f>'Export SMIS A NU SE ANEXA!!'!J32</f>
        <v>0</v>
      </c>
      <c r="D43" s="388">
        <f t="shared" si="0"/>
        <v>0</v>
      </c>
      <c r="E43" s="388">
        <f>'Export SMIS A NU SE ANEXA!!'!AK32</f>
        <v>0</v>
      </c>
      <c r="F43" s="388">
        <f>'Export SMIS A NU SE ANEXA!!'!AN32</f>
        <v>0</v>
      </c>
      <c r="G43" s="388">
        <f>'Export SMIS A NU SE ANEXA!!'!AE32</f>
        <v>0</v>
      </c>
      <c r="H43" s="388">
        <f t="shared" si="1"/>
        <v>0</v>
      </c>
      <c r="I43" s="388">
        <f>'Export SMIS A NU SE ANEXA!!'!T32</f>
        <v>0</v>
      </c>
      <c r="J43" s="388">
        <f>'Export SMIS A NU SE ANEXA!!'!Y32</f>
        <v>0</v>
      </c>
      <c r="K43" s="388">
        <f>'Export SMIS A NU SE ANEXA!!'!Z32</f>
        <v>0</v>
      </c>
      <c r="L43" s="388">
        <f t="shared" si="2"/>
        <v>0</v>
      </c>
      <c r="M43" s="389">
        <f>'Export SMIS A NU SE ANEXA!!'!G32</f>
        <v>0</v>
      </c>
    </row>
    <row r="44" spans="1:13" s="390" customFormat="1" ht="21.6" customHeight="1" x14ac:dyDescent="0.3">
      <c r="A44" s="386">
        <v>32</v>
      </c>
      <c r="B44" s="387">
        <f>'Export SMIS A NU SE ANEXA!!'!H33</f>
        <v>0</v>
      </c>
      <c r="C44" s="387">
        <f>'Export SMIS A NU SE ANEXA!!'!J33</f>
        <v>0</v>
      </c>
      <c r="D44" s="388">
        <f t="shared" si="0"/>
        <v>0</v>
      </c>
      <c r="E44" s="388">
        <f>'Export SMIS A NU SE ANEXA!!'!AK33</f>
        <v>0</v>
      </c>
      <c r="F44" s="388">
        <f>'Export SMIS A NU SE ANEXA!!'!AN33</f>
        <v>0</v>
      </c>
      <c r="G44" s="388">
        <f>'Export SMIS A NU SE ANEXA!!'!AE33</f>
        <v>0</v>
      </c>
      <c r="H44" s="388">
        <f t="shared" si="1"/>
        <v>0</v>
      </c>
      <c r="I44" s="388">
        <f>'Export SMIS A NU SE ANEXA!!'!T33</f>
        <v>0</v>
      </c>
      <c r="J44" s="388">
        <f>'Export SMIS A NU SE ANEXA!!'!Y33</f>
        <v>0</v>
      </c>
      <c r="K44" s="388">
        <f>'Export SMIS A NU SE ANEXA!!'!Z33</f>
        <v>0</v>
      </c>
      <c r="L44" s="388">
        <f t="shared" si="2"/>
        <v>0</v>
      </c>
      <c r="M44" s="389">
        <f>'Export SMIS A NU SE ANEXA!!'!G33</f>
        <v>0</v>
      </c>
    </row>
    <row r="45" spans="1:13" s="390" customFormat="1" ht="21.6" customHeight="1" x14ac:dyDescent="0.3">
      <c r="A45" s="386">
        <v>33</v>
      </c>
      <c r="B45" s="387">
        <f>'Export SMIS A NU SE ANEXA!!'!H34</f>
        <v>0</v>
      </c>
      <c r="C45" s="387">
        <f>'Export SMIS A NU SE ANEXA!!'!J34</f>
        <v>0</v>
      </c>
      <c r="D45" s="388">
        <f t="shared" si="0"/>
        <v>0</v>
      </c>
      <c r="E45" s="388">
        <f>'Export SMIS A NU SE ANEXA!!'!AK34</f>
        <v>0</v>
      </c>
      <c r="F45" s="388">
        <f>'Export SMIS A NU SE ANEXA!!'!AN34</f>
        <v>0</v>
      </c>
      <c r="G45" s="388">
        <f>'Export SMIS A NU SE ANEXA!!'!AE34</f>
        <v>0</v>
      </c>
      <c r="H45" s="388">
        <f t="shared" si="1"/>
        <v>0</v>
      </c>
      <c r="I45" s="388">
        <f>'Export SMIS A NU SE ANEXA!!'!T34</f>
        <v>0</v>
      </c>
      <c r="J45" s="388">
        <f>'Export SMIS A NU SE ANEXA!!'!Y34</f>
        <v>0</v>
      </c>
      <c r="K45" s="388">
        <f>'Export SMIS A NU SE ANEXA!!'!Z34</f>
        <v>0</v>
      </c>
      <c r="L45" s="388">
        <f t="shared" si="2"/>
        <v>0</v>
      </c>
      <c r="M45" s="389">
        <f>'Export SMIS A NU SE ANEXA!!'!G34</f>
        <v>0</v>
      </c>
    </row>
    <row r="46" spans="1:13" s="390" customFormat="1" ht="21.6" customHeight="1" x14ac:dyDescent="0.3">
      <c r="A46" s="386">
        <v>34</v>
      </c>
      <c r="B46" s="387">
        <f>'Export SMIS A NU SE ANEXA!!'!H35</f>
        <v>0</v>
      </c>
      <c r="C46" s="387">
        <f>'Export SMIS A NU SE ANEXA!!'!J35</f>
        <v>0</v>
      </c>
      <c r="D46" s="388">
        <f t="shared" si="0"/>
        <v>0</v>
      </c>
      <c r="E46" s="388">
        <f>'Export SMIS A NU SE ANEXA!!'!AK35</f>
        <v>0</v>
      </c>
      <c r="F46" s="388">
        <f>'Export SMIS A NU SE ANEXA!!'!AN35</f>
        <v>0</v>
      </c>
      <c r="G46" s="388">
        <f>'Export SMIS A NU SE ANEXA!!'!AE35</f>
        <v>0</v>
      </c>
      <c r="H46" s="388">
        <f t="shared" si="1"/>
        <v>0</v>
      </c>
      <c r="I46" s="388">
        <f>'Export SMIS A NU SE ANEXA!!'!T35</f>
        <v>0</v>
      </c>
      <c r="J46" s="388">
        <f>'Export SMIS A NU SE ANEXA!!'!Y35</f>
        <v>0</v>
      </c>
      <c r="K46" s="388">
        <f>'Export SMIS A NU SE ANEXA!!'!Z35</f>
        <v>0</v>
      </c>
      <c r="L46" s="388">
        <f t="shared" si="2"/>
        <v>0</v>
      </c>
      <c r="M46" s="389">
        <f>'Export SMIS A NU SE ANEXA!!'!G35</f>
        <v>0</v>
      </c>
    </row>
    <row r="47" spans="1:13" s="390" customFormat="1" ht="21.6" customHeight="1" x14ac:dyDescent="0.3">
      <c r="A47" s="386">
        <v>35</v>
      </c>
      <c r="B47" s="387">
        <f>'Export SMIS A NU SE ANEXA!!'!H36</f>
        <v>0</v>
      </c>
      <c r="C47" s="387">
        <f>'Export SMIS A NU SE ANEXA!!'!J36</f>
        <v>0</v>
      </c>
      <c r="D47" s="388">
        <f t="shared" si="0"/>
        <v>0</v>
      </c>
      <c r="E47" s="388">
        <f>'Export SMIS A NU SE ANEXA!!'!AK36</f>
        <v>0</v>
      </c>
      <c r="F47" s="388">
        <f>'Export SMIS A NU SE ANEXA!!'!AN36</f>
        <v>0</v>
      </c>
      <c r="G47" s="388">
        <f>'Export SMIS A NU SE ANEXA!!'!AE36</f>
        <v>0</v>
      </c>
      <c r="H47" s="388">
        <f t="shared" si="1"/>
        <v>0</v>
      </c>
      <c r="I47" s="388">
        <f>'Export SMIS A NU SE ANEXA!!'!T36</f>
        <v>0</v>
      </c>
      <c r="J47" s="388">
        <f>'Export SMIS A NU SE ANEXA!!'!Y36</f>
        <v>0</v>
      </c>
      <c r="K47" s="388">
        <f>'Export SMIS A NU SE ANEXA!!'!Z36</f>
        <v>0</v>
      </c>
      <c r="L47" s="388">
        <f t="shared" si="2"/>
        <v>0</v>
      </c>
      <c r="M47" s="389">
        <f>'Export SMIS A NU SE ANEXA!!'!G36</f>
        <v>0</v>
      </c>
    </row>
    <row r="48" spans="1:13" s="390" customFormat="1" ht="21.6" customHeight="1" x14ac:dyDescent="0.3">
      <c r="A48" s="386">
        <v>36</v>
      </c>
      <c r="B48" s="387">
        <f>'Export SMIS A NU SE ANEXA!!'!H37</f>
        <v>0</v>
      </c>
      <c r="C48" s="387">
        <f>'Export SMIS A NU SE ANEXA!!'!J37</f>
        <v>0</v>
      </c>
      <c r="D48" s="388">
        <f t="shared" si="0"/>
        <v>0</v>
      </c>
      <c r="E48" s="388">
        <f>'Export SMIS A NU SE ANEXA!!'!AK37</f>
        <v>0</v>
      </c>
      <c r="F48" s="388">
        <f>'Export SMIS A NU SE ANEXA!!'!AN37</f>
        <v>0</v>
      </c>
      <c r="G48" s="388">
        <f>'Export SMIS A NU SE ANEXA!!'!AE37</f>
        <v>0</v>
      </c>
      <c r="H48" s="388">
        <f t="shared" si="1"/>
        <v>0</v>
      </c>
      <c r="I48" s="388">
        <f>'Export SMIS A NU SE ANEXA!!'!T37</f>
        <v>0</v>
      </c>
      <c r="J48" s="388">
        <f>'Export SMIS A NU SE ANEXA!!'!Y37</f>
        <v>0</v>
      </c>
      <c r="K48" s="388">
        <f>'Export SMIS A NU SE ANEXA!!'!Z37</f>
        <v>0</v>
      </c>
      <c r="L48" s="388">
        <f t="shared" si="2"/>
        <v>0</v>
      </c>
      <c r="M48" s="389">
        <f>'Export SMIS A NU SE ANEXA!!'!G37</f>
        <v>0</v>
      </c>
    </row>
    <row r="49" spans="1:13" s="390" customFormat="1" ht="21.6" customHeight="1" x14ac:dyDescent="0.3">
      <c r="A49" s="386">
        <v>37</v>
      </c>
      <c r="B49" s="387">
        <f>'Export SMIS A NU SE ANEXA!!'!H38</f>
        <v>0</v>
      </c>
      <c r="C49" s="387">
        <f>'Export SMIS A NU SE ANEXA!!'!J38</f>
        <v>0</v>
      </c>
      <c r="D49" s="388">
        <f t="shared" si="0"/>
        <v>0</v>
      </c>
      <c r="E49" s="388">
        <f>'Export SMIS A NU SE ANEXA!!'!AK38</f>
        <v>0</v>
      </c>
      <c r="F49" s="388">
        <f>'Export SMIS A NU SE ANEXA!!'!AN38</f>
        <v>0</v>
      </c>
      <c r="G49" s="388">
        <f>'Export SMIS A NU SE ANEXA!!'!AE38</f>
        <v>0</v>
      </c>
      <c r="H49" s="388">
        <f t="shared" si="1"/>
        <v>0</v>
      </c>
      <c r="I49" s="388">
        <f>'Export SMIS A NU SE ANEXA!!'!T38</f>
        <v>0</v>
      </c>
      <c r="J49" s="388">
        <f>'Export SMIS A NU SE ANEXA!!'!Y38</f>
        <v>0</v>
      </c>
      <c r="K49" s="388">
        <f>'Export SMIS A NU SE ANEXA!!'!Z38</f>
        <v>0</v>
      </c>
      <c r="L49" s="388">
        <f t="shared" si="2"/>
        <v>0</v>
      </c>
      <c r="M49" s="389">
        <f>'Export SMIS A NU SE ANEXA!!'!G38</f>
        <v>0</v>
      </c>
    </row>
    <row r="50" spans="1:13" s="390" customFormat="1" ht="21.6" customHeight="1" x14ac:dyDescent="0.3">
      <c r="A50" s="386">
        <v>38</v>
      </c>
      <c r="B50" s="387">
        <f>'Export SMIS A NU SE ANEXA!!'!H39</f>
        <v>0</v>
      </c>
      <c r="C50" s="387">
        <f>'Export SMIS A NU SE ANEXA!!'!J39</f>
        <v>0</v>
      </c>
      <c r="D50" s="388">
        <f t="shared" si="0"/>
        <v>0</v>
      </c>
      <c r="E50" s="388">
        <f>'Export SMIS A NU SE ANEXA!!'!AK39</f>
        <v>0</v>
      </c>
      <c r="F50" s="388">
        <f>'Export SMIS A NU SE ANEXA!!'!AN39</f>
        <v>0</v>
      </c>
      <c r="G50" s="388">
        <f>'Export SMIS A NU SE ANEXA!!'!AE39</f>
        <v>0</v>
      </c>
      <c r="H50" s="388">
        <f t="shared" si="1"/>
        <v>0</v>
      </c>
      <c r="I50" s="388">
        <f>'Export SMIS A NU SE ANEXA!!'!T39</f>
        <v>0</v>
      </c>
      <c r="J50" s="388">
        <f>'Export SMIS A NU SE ANEXA!!'!Y39</f>
        <v>0</v>
      </c>
      <c r="K50" s="388">
        <f>'Export SMIS A NU SE ANEXA!!'!Z39</f>
        <v>0</v>
      </c>
      <c r="L50" s="388">
        <f t="shared" si="2"/>
        <v>0</v>
      </c>
      <c r="M50" s="389">
        <f>'Export SMIS A NU SE ANEXA!!'!G39</f>
        <v>0</v>
      </c>
    </row>
    <row r="51" spans="1:13" s="390" customFormat="1" ht="21.6" customHeight="1" x14ac:dyDescent="0.3">
      <c r="A51" s="386">
        <v>39</v>
      </c>
      <c r="B51" s="387">
        <f>'Export SMIS A NU SE ANEXA!!'!H40</f>
        <v>0</v>
      </c>
      <c r="C51" s="387">
        <f>'Export SMIS A NU SE ANEXA!!'!J40</f>
        <v>0</v>
      </c>
      <c r="D51" s="388">
        <f t="shared" si="0"/>
        <v>0</v>
      </c>
      <c r="E51" s="388">
        <f>'Export SMIS A NU SE ANEXA!!'!AK40</f>
        <v>0</v>
      </c>
      <c r="F51" s="388">
        <f>'Export SMIS A NU SE ANEXA!!'!AN40</f>
        <v>0</v>
      </c>
      <c r="G51" s="388">
        <f>'Export SMIS A NU SE ANEXA!!'!AE40</f>
        <v>0</v>
      </c>
      <c r="H51" s="388">
        <f t="shared" si="1"/>
        <v>0</v>
      </c>
      <c r="I51" s="388">
        <f>'Export SMIS A NU SE ANEXA!!'!T40</f>
        <v>0</v>
      </c>
      <c r="J51" s="388">
        <f>'Export SMIS A NU SE ANEXA!!'!Y40</f>
        <v>0</v>
      </c>
      <c r="K51" s="388">
        <f>'Export SMIS A NU SE ANEXA!!'!Z40</f>
        <v>0</v>
      </c>
      <c r="L51" s="388">
        <f t="shared" si="2"/>
        <v>0</v>
      </c>
      <c r="M51" s="389">
        <f>'Export SMIS A NU SE ANEXA!!'!G40</f>
        <v>0</v>
      </c>
    </row>
    <row r="52" spans="1:13" s="390" customFormat="1" ht="21.6" customHeight="1" x14ac:dyDescent="0.3">
      <c r="A52" s="386">
        <v>40</v>
      </c>
      <c r="B52" s="387">
        <f>'Export SMIS A NU SE ANEXA!!'!H41</f>
        <v>0</v>
      </c>
      <c r="C52" s="387">
        <f>'Export SMIS A NU SE ANEXA!!'!J41</f>
        <v>0</v>
      </c>
      <c r="D52" s="388">
        <f t="shared" si="0"/>
        <v>0</v>
      </c>
      <c r="E52" s="388">
        <f>'Export SMIS A NU SE ANEXA!!'!AK41</f>
        <v>0</v>
      </c>
      <c r="F52" s="388">
        <f>'Export SMIS A NU SE ANEXA!!'!AN41</f>
        <v>0</v>
      </c>
      <c r="G52" s="388">
        <f>'Export SMIS A NU SE ANEXA!!'!AE41</f>
        <v>0</v>
      </c>
      <c r="H52" s="388">
        <f t="shared" si="1"/>
        <v>0</v>
      </c>
      <c r="I52" s="388">
        <f>'Export SMIS A NU SE ANEXA!!'!T41</f>
        <v>0</v>
      </c>
      <c r="J52" s="388">
        <f>'Export SMIS A NU SE ANEXA!!'!Y41</f>
        <v>0</v>
      </c>
      <c r="K52" s="388">
        <f>'Export SMIS A NU SE ANEXA!!'!Z41</f>
        <v>0</v>
      </c>
      <c r="L52" s="388">
        <f t="shared" si="2"/>
        <v>0</v>
      </c>
      <c r="M52" s="389">
        <f>'Export SMIS A NU SE ANEXA!!'!G41</f>
        <v>0</v>
      </c>
    </row>
    <row r="53" spans="1:13" s="390" customFormat="1" ht="21.6" customHeight="1" x14ac:dyDescent="0.3">
      <c r="A53" s="551" t="s">
        <v>0</v>
      </c>
      <c r="B53" s="552"/>
      <c r="C53" s="553"/>
      <c r="D53" s="391">
        <f>SUM(D13:D52)</f>
        <v>0</v>
      </c>
      <c r="E53" s="391">
        <f t="shared" ref="E53:L53" si="3">SUM(E13:E52)</f>
        <v>0</v>
      </c>
      <c r="F53" s="391">
        <f t="shared" si="3"/>
        <v>0</v>
      </c>
      <c r="G53" s="391">
        <f t="shared" si="3"/>
        <v>0</v>
      </c>
      <c r="H53" s="391">
        <f t="shared" si="3"/>
        <v>0</v>
      </c>
      <c r="I53" s="391">
        <f t="shared" si="3"/>
        <v>0</v>
      </c>
      <c r="J53" s="391">
        <f t="shared" si="3"/>
        <v>0</v>
      </c>
      <c r="K53" s="391">
        <f t="shared" si="3"/>
        <v>0</v>
      </c>
      <c r="L53" s="391">
        <f t="shared" si="3"/>
        <v>0</v>
      </c>
    </row>
    <row r="54" spans="1:13" s="390" customFormat="1" ht="25.95" hidden="1" customHeight="1" x14ac:dyDescent="0.3">
      <c r="D54" s="392" t="str">
        <f>IF(D53=Buget_cerere!E85,"OK","ERROR")</f>
        <v>OK</v>
      </c>
      <c r="E54" s="558" t="str">
        <f>IF(E53+F53=ROUND(Buget_cerere!C96,2),"OK","ERROR")</f>
        <v>OK</v>
      </c>
      <c r="F54" s="559" t="e">
        <f>IF(F53=Buget_cerere!#REF!,"OK","ERROR")</f>
        <v>#REF!</v>
      </c>
      <c r="G54" s="392" t="str">
        <f>IF(G53=ROUND(Buget_cerere!K92-Buget_cerere!K95,2),"OK","ERROR")</f>
        <v>OK</v>
      </c>
      <c r="H54" s="392" t="str">
        <f>IF(H53=Buget_cerere!D85+Buget_cerere!G85,"OK","ERROR")</f>
        <v>OK</v>
      </c>
      <c r="I54" s="392" t="str">
        <f>IF(I53=Buget_cerere!D85,"OK","ERROR")</f>
        <v>OK</v>
      </c>
      <c r="J54" s="392" t="str">
        <f>IF(J53=Buget_cerere!G85,"OK","ERROR")</f>
        <v>OK</v>
      </c>
      <c r="K54" s="392" t="str">
        <f>IF(K53=Buget_cerere!H85,"OK","ERROR")</f>
        <v>OK</v>
      </c>
      <c r="L54" s="392" t="str">
        <f>IF(L53=Buget_cerere!C89,"OK","ERROR")</f>
        <v>OK</v>
      </c>
    </row>
    <row r="55" spans="1:13" s="390" customFormat="1" ht="21.6" customHeight="1" x14ac:dyDescent="0.3">
      <c r="B55" s="556" t="s">
        <v>540</v>
      </c>
      <c r="C55" s="556"/>
      <c r="D55" s="388">
        <f>Buget_cerere!E85</f>
        <v>0</v>
      </c>
      <c r="E55" s="554">
        <f>Buget_cerere!K96</f>
        <v>0</v>
      </c>
      <c r="F55" s="554"/>
      <c r="G55" s="388">
        <f>Buget_cerere!K92-Buget_cerere!K95</f>
        <v>0</v>
      </c>
      <c r="H55" s="388">
        <f>Buget_cerere!D85+Buget_cerere!G85</f>
        <v>0</v>
      </c>
      <c r="I55" s="388">
        <f>Buget_cerere!D85</f>
        <v>0</v>
      </c>
      <c r="J55" s="388">
        <f>Buget_cerere!G85</f>
        <v>0</v>
      </c>
      <c r="K55" s="388">
        <f>Buget_cerere!H85</f>
        <v>0</v>
      </c>
      <c r="L55" s="388">
        <f>Buget_cerere!I85</f>
        <v>0</v>
      </c>
    </row>
    <row r="56" spans="1:13" ht="21.6" customHeight="1" x14ac:dyDescent="0.3">
      <c r="B56" s="557" t="s">
        <v>541</v>
      </c>
      <c r="C56" s="557"/>
      <c r="D56" s="388">
        <f>D53-D55</f>
        <v>0</v>
      </c>
      <c r="E56" s="554">
        <f>E53+F53-E55</f>
        <v>0</v>
      </c>
      <c r="F56" s="555"/>
      <c r="G56" s="388">
        <f>G53-G55</f>
        <v>0</v>
      </c>
      <c r="H56" s="388">
        <f t="shared" ref="H56:L56" si="4">H53-H55</f>
        <v>0</v>
      </c>
      <c r="I56" s="388">
        <f t="shared" si="4"/>
        <v>0</v>
      </c>
      <c r="J56" s="388">
        <f t="shared" si="4"/>
        <v>0</v>
      </c>
      <c r="K56" s="388">
        <f t="shared" si="4"/>
        <v>0</v>
      </c>
      <c r="L56" s="388">
        <f t="shared" si="4"/>
        <v>0</v>
      </c>
    </row>
  </sheetData>
  <sheetProtection algorithmName="SHA-512" hashValue="DKuhEKKaKYCrHz9i5N/1UWXpmDv3+Xdhsu+uZ1JLDbagum65NBvnNPNZaeUFtwM2B5vmJSBSqWYt2seBMLEQDQ==" saltValue="uFxG5l9tHCoxKDIEmXAaLg==" spinCount="100000" sheet="1" formatColumns="0" formatRows="0"/>
  <mergeCells count="20">
    <mergeCell ref="B2:L2"/>
    <mergeCell ref="B4:L4"/>
    <mergeCell ref="B5:L5"/>
    <mergeCell ref="L10:L11"/>
    <mergeCell ref="A10:A11"/>
    <mergeCell ref="B10:B11"/>
    <mergeCell ref="C10:C11"/>
    <mergeCell ref="D10:G10"/>
    <mergeCell ref="H10:J10"/>
    <mergeCell ref="K10:K11"/>
    <mergeCell ref="C8:D8"/>
    <mergeCell ref="C6:L6"/>
    <mergeCell ref="B3:L3"/>
    <mergeCell ref="B7:L7"/>
    <mergeCell ref="A53:C53"/>
    <mergeCell ref="E55:F55"/>
    <mergeCell ref="E56:F56"/>
    <mergeCell ref="B55:C55"/>
    <mergeCell ref="B56:C56"/>
    <mergeCell ref="E54:F54"/>
  </mergeCells>
  <conditionalFormatting sqref="D54:E54 G54:L54">
    <cfRule type="cellIs" dxfId="0" priority="1" operator="equal">
      <formula>"error"</formula>
    </cfRule>
  </conditionalFormatting>
  <pageMargins left="0.2" right="0.2" top="0.5" bottom="0.25" header="0" footer="0"/>
  <pageSetup paperSize="8" scale="72" fitToWidth="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oaie8"/>
  <dimension ref="A1:B135"/>
  <sheetViews>
    <sheetView topLeftCell="A89" workbookViewId="0">
      <selection activeCell="D99" sqref="D99"/>
    </sheetView>
  </sheetViews>
  <sheetFormatPr defaultColWidth="35.44140625" defaultRowHeight="13.8" x14ac:dyDescent="0.3"/>
  <cols>
    <col min="1" max="1" width="41.6640625" style="42" customWidth="1"/>
    <col min="2" max="2" width="51.33203125" style="42" customWidth="1"/>
    <col min="3" max="16384" width="35.44140625" style="42"/>
  </cols>
  <sheetData>
    <row r="1" spans="1:2" x14ac:dyDescent="0.3">
      <c r="A1" s="42" t="s">
        <v>279</v>
      </c>
      <c r="B1" s="42" t="s">
        <v>280</v>
      </c>
    </row>
    <row r="2" spans="1:2" x14ac:dyDescent="0.3">
      <c r="A2" s="42" t="s">
        <v>239</v>
      </c>
      <c r="B2" s="42" t="s">
        <v>281</v>
      </c>
    </row>
    <row r="3" spans="1:2" x14ac:dyDescent="0.3">
      <c r="A3" s="42" t="s">
        <v>239</v>
      </c>
      <c r="B3" s="42" t="s">
        <v>282</v>
      </c>
    </row>
    <row r="4" spans="1:2" x14ac:dyDescent="0.3">
      <c r="A4" s="42" t="s">
        <v>215</v>
      </c>
      <c r="B4" s="42" t="s">
        <v>216</v>
      </c>
    </row>
    <row r="5" spans="1:2" ht="41.4" x14ac:dyDescent="0.3">
      <c r="A5" s="42" t="s">
        <v>215</v>
      </c>
      <c r="B5" s="42" t="s">
        <v>283</v>
      </c>
    </row>
    <row r="6" spans="1:2" ht="27.6" x14ac:dyDescent="0.3">
      <c r="A6" s="42" t="s">
        <v>215</v>
      </c>
      <c r="B6" s="42" t="s">
        <v>284</v>
      </c>
    </row>
    <row r="7" spans="1:2" ht="27.6" x14ac:dyDescent="0.3">
      <c r="A7" s="42" t="s">
        <v>215</v>
      </c>
      <c r="B7" s="42" t="s">
        <v>285</v>
      </c>
    </row>
    <row r="8" spans="1:2" x14ac:dyDescent="0.3">
      <c r="A8" s="42" t="s">
        <v>240</v>
      </c>
      <c r="B8" s="42" t="s">
        <v>286</v>
      </c>
    </row>
    <row r="9" spans="1:2" ht="41.4" x14ac:dyDescent="0.3">
      <c r="A9" s="42" t="s">
        <v>287</v>
      </c>
      <c r="B9" s="42" t="s">
        <v>288</v>
      </c>
    </row>
    <row r="10" spans="1:2" x14ac:dyDescent="0.3">
      <c r="A10" s="42" t="s">
        <v>289</v>
      </c>
      <c r="B10" s="42" t="s">
        <v>290</v>
      </c>
    </row>
    <row r="11" spans="1:2" x14ac:dyDescent="0.3">
      <c r="A11" s="42" t="s">
        <v>291</v>
      </c>
      <c r="B11" s="42" t="s">
        <v>292</v>
      </c>
    </row>
    <row r="12" spans="1:2" ht="41.4" x14ac:dyDescent="0.3">
      <c r="A12" s="42" t="s">
        <v>233</v>
      </c>
      <c r="B12" s="42" t="s">
        <v>293</v>
      </c>
    </row>
    <row r="13" spans="1:2" ht="41.4" x14ac:dyDescent="0.3">
      <c r="A13" s="42" t="s">
        <v>233</v>
      </c>
      <c r="B13" s="42" t="s">
        <v>294</v>
      </c>
    </row>
    <row r="14" spans="1:2" ht="27.6" x14ac:dyDescent="0.3">
      <c r="A14" s="42" t="s">
        <v>233</v>
      </c>
      <c r="B14" s="42" t="s">
        <v>295</v>
      </c>
    </row>
    <row r="15" spans="1:2" ht="27.6" x14ac:dyDescent="0.3">
      <c r="A15" s="42" t="s">
        <v>233</v>
      </c>
      <c r="B15" s="42" t="s">
        <v>296</v>
      </c>
    </row>
    <row r="16" spans="1:2" ht="27.6" x14ac:dyDescent="0.3">
      <c r="A16" s="42" t="s">
        <v>233</v>
      </c>
      <c r="B16" s="42" t="s">
        <v>297</v>
      </c>
    </row>
    <row r="17" spans="1:2" x14ac:dyDescent="0.3">
      <c r="A17" s="42" t="s">
        <v>233</v>
      </c>
      <c r="B17" s="42" t="s">
        <v>298</v>
      </c>
    </row>
    <row r="18" spans="1:2" ht="41.4" x14ac:dyDescent="0.3">
      <c r="A18" s="42" t="s">
        <v>233</v>
      </c>
      <c r="B18" s="42" t="s">
        <v>299</v>
      </c>
    </row>
    <row r="19" spans="1:2" ht="27.6" x14ac:dyDescent="0.3">
      <c r="A19" s="42" t="s">
        <v>233</v>
      </c>
      <c r="B19" s="42" t="s">
        <v>300</v>
      </c>
    </row>
    <row r="20" spans="1:2" ht="27.6" x14ac:dyDescent="0.3">
      <c r="A20" s="42" t="s">
        <v>233</v>
      </c>
      <c r="B20" s="42" t="s">
        <v>301</v>
      </c>
    </row>
    <row r="21" spans="1:2" ht="41.4" x14ac:dyDescent="0.3">
      <c r="A21" s="42" t="s">
        <v>233</v>
      </c>
      <c r="B21" s="42" t="s">
        <v>302</v>
      </c>
    </row>
    <row r="22" spans="1:2" ht="27.6" x14ac:dyDescent="0.3">
      <c r="A22" s="42" t="s">
        <v>234</v>
      </c>
      <c r="B22" s="42" t="s">
        <v>303</v>
      </c>
    </row>
    <row r="23" spans="1:2" x14ac:dyDescent="0.3">
      <c r="A23" s="42" t="s">
        <v>219</v>
      </c>
      <c r="B23" s="42" t="s">
        <v>304</v>
      </c>
    </row>
    <row r="24" spans="1:2" x14ac:dyDescent="0.3">
      <c r="A24" s="42" t="s">
        <v>219</v>
      </c>
      <c r="B24" s="42" t="s">
        <v>258</v>
      </c>
    </row>
    <row r="25" spans="1:2" x14ac:dyDescent="0.3">
      <c r="A25" s="42" t="s">
        <v>219</v>
      </c>
      <c r="B25" s="42" t="s">
        <v>305</v>
      </c>
    </row>
    <row r="26" spans="1:2" x14ac:dyDescent="0.3">
      <c r="A26" s="42" t="s">
        <v>241</v>
      </c>
      <c r="B26" s="42" t="s">
        <v>306</v>
      </c>
    </row>
    <row r="27" spans="1:2" ht="27.6" x14ac:dyDescent="0.3">
      <c r="A27" s="42" t="s">
        <v>182</v>
      </c>
      <c r="B27" s="42" t="s">
        <v>307</v>
      </c>
    </row>
    <row r="28" spans="1:2" x14ac:dyDescent="0.3">
      <c r="A28" s="42" t="s">
        <v>182</v>
      </c>
      <c r="B28" s="42" t="s">
        <v>308</v>
      </c>
    </row>
    <row r="29" spans="1:2" ht="27.6" x14ac:dyDescent="0.3">
      <c r="A29" s="42" t="s">
        <v>182</v>
      </c>
      <c r="B29" s="42" t="s">
        <v>309</v>
      </c>
    </row>
    <row r="30" spans="1:2" x14ac:dyDescent="0.3">
      <c r="A30" s="42" t="s">
        <v>182</v>
      </c>
      <c r="B30" s="42" t="s">
        <v>310</v>
      </c>
    </row>
    <row r="31" spans="1:2" x14ac:dyDescent="0.3">
      <c r="A31" s="42" t="s">
        <v>182</v>
      </c>
      <c r="B31" s="42" t="s">
        <v>311</v>
      </c>
    </row>
    <row r="32" spans="1:2" x14ac:dyDescent="0.3">
      <c r="A32" s="42" t="s">
        <v>182</v>
      </c>
      <c r="B32" s="42" t="s">
        <v>312</v>
      </c>
    </row>
    <row r="33" spans="1:2" ht="41.4" x14ac:dyDescent="0.3">
      <c r="A33" s="42" t="s">
        <v>182</v>
      </c>
      <c r="B33" s="42" t="s">
        <v>313</v>
      </c>
    </row>
    <row r="34" spans="1:2" x14ac:dyDescent="0.3">
      <c r="A34" s="42" t="s">
        <v>182</v>
      </c>
      <c r="B34" s="42" t="s">
        <v>314</v>
      </c>
    </row>
    <row r="35" spans="1:2" x14ac:dyDescent="0.3">
      <c r="A35" s="42" t="s">
        <v>182</v>
      </c>
      <c r="B35" s="42" t="s">
        <v>315</v>
      </c>
    </row>
    <row r="36" spans="1:2" ht="27.6" x14ac:dyDescent="0.3">
      <c r="A36" s="42" t="s">
        <v>182</v>
      </c>
      <c r="B36" s="42" t="s">
        <v>316</v>
      </c>
    </row>
    <row r="37" spans="1:2" ht="27.6" x14ac:dyDescent="0.3">
      <c r="A37" s="42" t="s">
        <v>182</v>
      </c>
      <c r="B37" s="42" t="s">
        <v>317</v>
      </c>
    </row>
    <row r="38" spans="1:2" x14ac:dyDescent="0.3">
      <c r="A38" s="42" t="s">
        <v>182</v>
      </c>
      <c r="B38" s="42" t="s">
        <v>318</v>
      </c>
    </row>
    <row r="39" spans="1:2" ht="27.6" x14ac:dyDescent="0.3">
      <c r="A39" s="42" t="s">
        <v>182</v>
      </c>
      <c r="B39" s="42" t="s">
        <v>319</v>
      </c>
    </row>
    <row r="40" spans="1:2" x14ac:dyDescent="0.3">
      <c r="A40" s="42" t="s">
        <v>182</v>
      </c>
      <c r="B40" s="42" t="s">
        <v>278</v>
      </c>
    </row>
    <row r="41" spans="1:2" ht="27.6" x14ac:dyDescent="0.3">
      <c r="A41" s="42" t="s">
        <v>182</v>
      </c>
      <c r="B41" s="42" t="s">
        <v>320</v>
      </c>
    </row>
    <row r="42" spans="1:2" ht="27.6" x14ac:dyDescent="0.3">
      <c r="A42" s="42" t="s">
        <v>182</v>
      </c>
      <c r="B42" s="42" t="s">
        <v>321</v>
      </c>
    </row>
    <row r="43" spans="1:2" x14ac:dyDescent="0.3">
      <c r="A43" s="42" t="s">
        <v>182</v>
      </c>
      <c r="B43" s="42" t="s">
        <v>322</v>
      </c>
    </row>
    <row r="44" spans="1:2" ht="27.6" x14ac:dyDescent="0.3">
      <c r="A44" s="42" t="s">
        <v>182</v>
      </c>
      <c r="B44" s="42" t="s">
        <v>323</v>
      </c>
    </row>
    <row r="45" spans="1:2" ht="27.6" x14ac:dyDescent="0.3">
      <c r="A45" s="42" t="s">
        <v>182</v>
      </c>
      <c r="B45" s="42" t="s">
        <v>324</v>
      </c>
    </row>
    <row r="46" spans="1:2" ht="27.6" x14ac:dyDescent="0.3">
      <c r="A46" s="42" t="s">
        <v>182</v>
      </c>
      <c r="B46" s="42" t="s">
        <v>325</v>
      </c>
    </row>
    <row r="47" spans="1:2" ht="27.6" x14ac:dyDescent="0.3">
      <c r="A47" s="42" t="s">
        <v>182</v>
      </c>
      <c r="B47" s="42" t="s">
        <v>326</v>
      </c>
    </row>
    <row r="48" spans="1:2" x14ac:dyDescent="0.3">
      <c r="A48" s="42" t="s">
        <v>327</v>
      </c>
      <c r="B48" s="42" t="s">
        <v>328</v>
      </c>
    </row>
    <row r="49" spans="1:2" x14ac:dyDescent="0.3">
      <c r="A49" s="42" t="s">
        <v>329</v>
      </c>
      <c r="B49" s="42" t="s">
        <v>330</v>
      </c>
    </row>
    <row r="50" spans="1:2" x14ac:dyDescent="0.3">
      <c r="A50" s="42" t="s">
        <v>329</v>
      </c>
      <c r="B50" s="42" t="s">
        <v>331</v>
      </c>
    </row>
    <row r="51" spans="1:2" x14ac:dyDescent="0.3">
      <c r="A51" s="42" t="s">
        <v>184</v>
      </c>
      <c r="B51" s="42" t="s">
        <v>259</v>
      </c>
    </row>
    <row r="52" spans="1:2" ht="27.6" x14ac:dyDescent="0.3">
      <c r="A52" s="42" t="s">
        <v>184</v>
      </c>
      <c r="B52" s="42" t="s">
        <v>332</v>
      </c>
    </row>
    <row r="53" spans="1:2" x14ac:dyDescent="0.3">
      <c r="A53" s="42" t="s">
        <v>184</v>
      </c>
      <c r="B53" s="42" t="s">
        <v>260</v>
      </c>
    </row>
    <row r="54" spans="1:2" ht="27.6" x14ac:dyDescent="0.3">
      <c r="A54" s="42" t="s">
        <v>184</v>
      </c>
      <c r="B54" s="42" t="s">
        <v>333</v>
      </c>
    </row>
    <row r="55" spans="1:2" x14ac:dyDescent="0.3">
      <c r="A55" s="42" t="s">
        <v>184</v>
      </c>
      <c r="B55" s="42" t="s">
        <v>261</v>
      </c>
    </row>
    <row r="56" spans="1:2" x14ac:dyDescent="0.3">
      <c r="A56" s="42" t="s">
        <v>184</v>
      </c>
      <c r="B56" s="42" t="s">
        <v>334</v>
      </c>
    </row>
    <row r="57" spans="1:2" ht="27.6" x14ac:dyDescent="0.3">
      <c r="A57" s="42" t="s">
        <v>184</v>
      </c>
      <c r="B57" s="42" t="s">
        <v>335</v>
      </c>
    </row>
    <row r="58" spans="1:2" ht="27.6" x14ac:dyDescent="0.3">
      <c r="A58" s="42" t="s">
        <v>184</v>
      </c>
      <c r="B58" s="42" t="s">
        <v>262</v>
      </c>
    </row>
    <row r="59" spans="1:2" x14ac:dyDescent="0.3">
      <c r="A59" s="42" t="s">
        <v>184</v>
      </c>
      <c r="B59" s="42" t="s">
        <v>263</v>
      </c>
    </row>
    <row r="60" spans="1:2" x14ac:dyDescent="0.3">
      <c r="A60" s="42" t="s">
        <v>184</v>
      </c>
      <c r="B60" s="42" t="s">
        <v>264</v>
      </c>
    </row>
    <row r="61" spans="1:2" x14ac:dyDescent="0.3">
      <c r="A61" s="42" t="s">
        <v>184</v>
      </c>
      <c r="B61" s="42" t="s">
        <v>265</v>
      </c>
    </row>
    <row r="62" spans="1:2" x14ac:dyDescent="0.3">
      <c r="A62" s="42" t="s">
        <v>184</v>
      </c>
      <c r="B62" s="42" t="s">
        <v>336</v>
      </c>
    </row>
    <row r="63" spans="1:2" x14ac:dyDescent="0.3">
      <c r="A63" s="42" t="s">
        <v>184</v>
      </c>
      <c r="B63" s="42" t="s">
        <v>337</v>
      </c>
    </row>
    <row r="64" spans="1:2" x14ac:dyDescent="0.3">
      <c r="A64" s="42" t="s">
        <v>184</v>
      </c>
      <c r="B64" s="42" t="s">
        <v>249</v>
      </c>
    </row>
    <row r="65" spans="1:2" x14ac:dyDescent="0.3">
      <c r="A65" s="42" t="s">
        <v>184</v>
      </c>
      <c r="B65" s="42" t="s">
        <v>338</v>
      </c>
    </row>
    <row r="66" spans="1:2" ht="27.6" x14ac:dyDescent="0.3">
      <c r="A66" s="42" t="s">
        <v>184</v>
      </c>
      <c r="B66" s="42" t="s">
        <v>339</v>
      </c>
    </row>
    <row r="67" spans="1:2" ht="27.6" x14ac:dyDescent="0.3">
      <c r="A67" s="42" t="s">
        <v>184</v>
      </c>
      <c r="B67" s="42" t="s">
        <v>340</v>
      </c>
    </row>
    <row r="68" spans="1:2" x14ac:dyDescent="0.3">
      <c r="A68" s="42" t="s">
        <v>189</v>
      </c>
      <c r="B68" s="42" t="s">
        <v>266</v>
      </c>
    </row>
    <row r="69" spans="1:2" x14ac:dyDescent="0.3">
      <c r="A69" s="42" t="s">
        <v>189</v>
      </c>
      <c r="B69" s="42" t="s">
        <v>267</v>
      </c>
    </row>
    <row r="70" spans="1:2" x14ac:dyDescent="0.3">
      <c r="A70" s="42" t="s">
        <v>189</v>
      </c>
      <c r="B70" s="42" t="s">
        <v>268</v>
      </c>
    </row>
    <row r="71" spans="1:2" ht="27.6" x14ac:dyDescent="0.3">
      <c r="A71" s="42" t="s">
        <v>189</v>
      </c>
      <c r="B71" s="42" t="s">
        <v>269</v>
      </c>
    </row>
    <row r="72" spans="1:2" x14ac:dyDescent="0.3">
      <c r="A72" s="42" t="s">
        <v>189</v>
      </c>
      <c r="B72" s="42" t="s">
        <v>341</v>
      </c>
    </row>
    <row r="73" spans="1:2" ht="27.6" x14ac:dyDescent="0.3">
      <c r="A73" s="42" t="s">
        <v>189</v>
      </c>
      <c r="B73" s="42" t="s">
        <v>342</v>
      </c>
    </row>
    <row r="74" spans="1:2" x14ac:dyDescent="0.3">
      <c r="A74" s="42" t="s">
        <v>189</v>
      </c>
      <c r="B74" s="42" t="s">
        <v>343</v>
      </c>
    </row>
    <row r="75" spans="1:2" x14ac:dyDescent="0.3">
      <c r="A75" s="42" t="s">
        <v>189</v>
      </c>
      <c r="B75" s="42" t="s">
        <v>344</v>
      </c>
    </row>
    <row r="76" spans="1:2" ht="27.6" x14ac:dyDescent="0.3">
      <c r="A76" s="42" t="s">
        <v>189</v>
      </c>
      <c r="B76" s="42" t="s">
        <v>270</v>
      </c>
    </row>
    <row r="77" spans="1:2" ht="27.6" x14ac:dyDescent="0.3">
      <c r="A77" s="42" t="s">
        <v>189</v>
      </c>
      <c r="B77" s="42" t="s">
        <v>271</v>
      </c>
    </row>
    <row r="78" spans="1:2" ht="27.6" x14ac:dyDescent="0.3">
      <c r="A78" s="42" t="s">
        <v>189</v>
      </c>
      <c r="B78" s="42" t="s">
        <v>272</v>
      </c>
    </row>
    <row r="79" spans="1:2" x14ac:dyDescent="0.3">
      <c r="A79" s="42" t="s">
        <v>189</v>
      </c>
      <c r="B79" s="42" t="s">
        <v>273</v>
      </c>
    </row>
    <row r="80" spans="1:2" x14ac:dyDescent="0.3">
      <c r="A80" s="42" t="s">
        <v>189</v>
      </c>
      <c r="B80" s="42" t="s">
        <v>345</v>
      </c>
    </row>
    <row r="81" spans="1:2" x14ac:dyDescent="0.3">
      <c r="A81" s="42" t="s">
        <v>189</v>
      </c>
      <c r="B81" s="42" t="s">
        <v>346</v>
      </c>
    </row>
    <row r="82" spans="1:2" x14ac:dyDescent="0.3">
      <c r="A82" s="42" t="s">
        <v>189</v>
      </c>
      <c r="B82" s="42" t="s">
        <v>274</v>
      </c>
    </row>
    <row r="83" spans="1:2" x14ac:dyDescent="0.3">
      <c r="A83" s="42" t="s">
        <v>189</v>
      </c>
      <c r="B83" s="42" t="s">
        <v>275</v>
      </c>
    </row>
    <row r="84" spans="1:2" ht="27.6" x14ac:dyDescent="0.3">
      <c r="A84" s="42" t="s">
        <v>189</v>
      </c>
      <c r="B84" s="42" t="s">
        <v>246</v>
      </c>
    </row>
    <row r="85" spans="1:2" x14ac:dyDescent="0.3">
      <c r="A85" s="42" t="s">
        <v>189</v>
      </c>
      <c r="B85" s="42" t="s">
        <v>243</v>
      </c>
    </row>
    <row r="86" spans="1:2" x14ac:dyDescent="0.3">
      <c r="A86" s="42" t="s">
        <v>189</v>
      </c>
      <c r="B86" s="42" t="s">
        <v>245</v>
      </c>
    </row>
    <row r="87" spans="1:2" x14ac:dyDescent="0.3">
      <c r="A87" s="42" t="s">
        <v>189</v>
      </c>
      <c r="B87" s="42" t="s">
        <v>347</v>
      </c>
    </row>
    <row r="88" spans="1:2" ht="27.6" x14ac:dyDescent="0.3">
      <c r="A88" s="42" t="s">
        <v>189</v>
      </c>
      <c r="B88" s="42" t="s">
        <v>247</v>
      </c>
    </row>
    <row r="89" spans="1:2" x14ac:dyDescent="0.3">
      <c r="A89" s="42" t="s">
        <v>189</v>
      </c>
      <c r="B89" s="42" t="s">
        <v>244</v>
      </c>
    </row>
    <row r="90" spans="1:2" x14ac:dyDescent="0.3">
      <c r="A90" s="42" t="s">
        <v>189</v>
      </c>
      <c r="B90" s="42" t="s">
        <v>348</v>
      </c>
    </row>
    <row r="91" spans="1:2" ht="27.6" x14ac:dyDescent="0.3">
      <c r="A91" s="42" t="s">
        <v>189</v>
      </c>
      <c r="B91" s="42" t="s">
        <v>349</v>
      </c>
    </row>
    <row r="92" spans="1:2" x14ac:dyDescent="0.3">
      <c r="A92" s="42" t="s">
        <v>189</v>
      </c>
      <c r="B92" s="42" t="s">
        <v>350</v>
      </c>
    </row>
    <row r="93" spans="1:2" x14ac:dyDescent="0.3">
      <c r="A93" s="42" t="s">
        <v>189</v>
      </c>
      <c r="B93" s="42" t="s">
        <v>351</v>
      </c>
    </row>
    <row r="94" spans="1:2" x14ac:dyDescent="0.3">
      <c r="A94" s="42" t="s">
        <v>189</v>
      </c>
      <c r="B94" s="42" t="s">
        <v>352</v>
      </c>
    </row>
    <row r="95" spans="1:2" x14ac:dyDescent="0.3">
      <c r="A95" s="42" t="s">
        <v>189</v>
      </c>
      <c r="B95" s="42" t="s">
        <v>353</v>
      </c>
    </row>
    <row r="96" spans="1:2" x14ac:dyDescent="0.3">
      <c r="A96" s="42" t="s">
        <v>189</v>
      </c>
      <c r="B96" s="42" t="s">
        <v>354</v>
      </c>
    </row>
    <row r="97" spans="1:2" ht="27.6" x14ac:dyDescent="0.3">
      <c r="A97" s="42" t="s">
        <v>189</v>
      </c>
      <c r="B97" s="42" t="s">
        <v>355</v>
      </c>
    </row>
    <row r="98" spans="1:2" ht="27.6" x14ac:dyDescent="0.3">
      <c r="A98" s="42" t="s">
        <v>189</v>
      </c>
      <c r="B98" s="42" t="s">
        <v>356</v>
      </c>
    </row>
    <row r="99" spans="1:2" x14ac:dyDescent="0.3">
      <c r="A99" s="42" t="s">
        <v>189</v>
      </c>
      <c r="B99" s="42" t="s">
        <v>357</v>
      </c>
    </row>
    <row r="100" spans="1:2" x14ac:dyDescent="0.3">
      <c r="A100" s="42" t="s">
        <v>189</v>
      </c>
      <c r="B100" s="42" t="s">
        <v>358</v>
      </c>
    </row>
    <row r="101" spans="1:2" x14ac:dyDescent="0.3">
      <c r="A101" s="42" t="s">
        <v>189</v>
      </c>
      <c r="B101" s="42" t="s">
        <v>359</v>
      </c>
    </row>
    <row r="102" spans="1:2" ht="27.6" x14ac:dyDescent="0.3">
      <c r="A102" s="42" t="s">
        <v>189</v>
      </c>
      <c r="B102" s="42" t="s">
        <v>360</v>
      </c>
    </row>
    <row r="103" spans="1:2" ht="27.6" x14ac:dyDescent="0.3">
      <c r="A103" s="42" t="s">
        <v>189</v>
      </c>
      <c r="B103" s="42" t="s">
        <v>361</v>
      </c>
    </row>
    <row r="104" spans="1:2" x14ac:dyDescent="0.3">
      <c r="A104" s="42" t="s">
        <v>189</v>
      </c>
      <c r="B104" s="42" t="s">
        <v>362</v>
      </c>
    </row>
    <row r="105" spans="1:2" ht="27.6" x14ac:dyDescent="0.3">
      <c r="A105" s="42" t="s">
        <v>189</v>
      </c>
      <c r="B105" s="42" t="s">
        <v>363</v>
      </c>
    </row>
    <row r="106" spans="1:2" ht="27.6" x14ac:dyDescent="0.3">
      <c r="A106" s="42" t="s">
        <v>189</v>
      </c>
      <c r="B106" s="42" t="s">
        <v>364</v>
      </c>
    </row>
    <row r="107" spans="1:2" x14ac:dyDescent="0.3">
      <c r="A107" s="42" t="s">
        <v>189</v>
      </c>
      <c r="B107" s="42" t="s">
        <v>365</v>
      </c>
    </row>
    <row r="108" spans="1:2" ht="27.6" x14ac:dyDescent="0.3">
      <c r="A108" s="42" t="s">
        <v>189</v>
      </c>
      <c r="B108" s="42" t="s">
        <v>366</v>
      </c>
    </row>
    <row r="109" spans="1:2" ht="27.6" x14ac:dyDescent="0.3">
      <c r="A109" s="42" t="s">
        <v>189</v>
      </c>
      <c r="B109" s="42" t="s">
        <v>367</v>
      </c>
    </row>
    <row r="110" spans="1:2" ht="27.6" x14ac:dyDescent="0.3">
      <c r="A110" s="42" t="s">
        <v>189</v>
      </c>
      <c r="B110" s="42" t="s">
        <v>368</v>
      </c>
    </row>
    <row r="111" spans="1:2" ht="27.6" x14ac:dyDescent="0.3">
      <c r="A111" s="42" t="s">
        <v>189</v>
      </c>
      <c r="B111" s="42" t="s">
        <v>369</v>
      </c>
    </row>
    <row r="112" spans="1:2" ht="27.6" x14ac:dyDescent="0.3">
      <c r="A112" s="42" t="s">
        <v>189</v>
      </c>
      <c r="B112" s="42" t="s">
        <v>370</v>
      </c>
    </row>
    <row r="113" spans="1:2" ht="27.6" x14ac:dyDescent="0.3">
      <c r="A113" s="42" t="s">
        <v>189</v>
      </c>
      <c r="B113" s="42" t="s">
        <v>371</v>
      </c>
    </row>
    <row r="114" spans="1:2" ht="27.6" x14ac:dyDescent="0.3">
      <c r="A114" s="42" t="s">
        <v>189</v>
      </c>
      <c r="B114" s="42" t="s">
        <v>372</v>
      </c>
    </row>
    <row r="115" spans="1:2" ht="27.6" x14ac:dyDescent="0.3">
      <c r="A115" s="42" t="s">
        <v>189</v>
      </c>
      <c r="B115" s="42" t="s">
        <v>373</v>
      </c>
    </row>
    <row r="116" spans="1:2" ht="41.4" x14ac:dyDescent="0.3">
      <c r="A116" s="42" t="s">
        <v>189</v>
      </c>
      <c r="B116" s="42" t="s">
        <v>374</v>
      </c>
    </row>
    <row r="117" spans="1:2" x14ac:dyDescent="0.3">
      <c r="A117" s="42" t="s">
        <v>189</v>
      </c>
      <c r="B117" s="42" t="s">
        <v>375</v>
      </c>
    </row>
    <row r="118" spans="1:2" ht="27.6" x14ac:dyDescent="0.3">
      <c r="A118" s="42" t="s">
        <v>189</v>
      </c>
      <c r="B118" s="42" t="s">
        <v>376</v>
      </c>
    </row>
    <row r="119" spans="1:2" ht="27.6" x14ac:dyDescent="0.3">
      <c r="A119" s="42" t="s">
        <v>189</v>
      </c>
      <c r="B119" s="42" t="s">
        <v>377</v>
      </c>
    </row>
    <row r="120" spans="1:2" x14ac:dyDescent="0.3">
      <c r="A120" s="42" t="s">
        <v>189</v>
      </c>
      <c r="B120" s="42" t="s">
        <v>378</v>
      </c>
    </row>
    <row r="121" spans="1:2" ht="41.4" x14ac:dyDescent="0.3">
      <c r="A121" s="42" t="s">
        <v>189</v>
      </c>
      <c r="B121" s="42" t="s">
        <v>379</v>
      </c>
    </row>
    <row r="122" spans="1:2" ht="41.4" x14ac:dyDescent="0.3">
      <c r="A122" s="42" t="s">
        <v>189</v>
      </c>
      <c r="B122" s="42" t="s">
        <v>380</v>
      </c>
    </row>
    <row r="123" spans="1:2" ht="27.6" x14ac:dyDescent="0.3">
      <c r="A123" s="42" t="s">
        <v>189</v>
      </c>
      <c r="B123" s="42" t="s">
        <v>381</v>
      </c>
    </row>
    <row r="124" spans="1:2" ht="27.6" x14ac:dyDescent="0.3">
      <c r="A124" s="42" t="s">
        <v>189</v>
      </c>
      <c r="B124" s="42" t="s">
        <v>382</v>
      </c>
    </row>
    <row r="125" spans="1:2" ht="27.6" x14ac:dyDescent="0.3">
      <c r="A125" s="42" t="s">
        <v>189</v>
      </c>
      <c r="B125" s="42" t="s">
        <v>383</v>
      </c>
    </row>
    <row r="126" spans="1:2" x14ac:dyDescent="0.3">
      <c r="A126" s="42" t="s">
        <v>189</v>
      </c>
      <c r="B126" s="42" t="s">
        <v>384</v>
      </c>
    </row>
    <row r="127" spans="1:2" x14ac:dyDescent="0.3">
      <c r="A127" s="42" t="s">
        <v>189</v>
      </c>
      <c r="B127" s="42" t="s">
        <v>385</v>
      </c>
    </row>
    <row r="128" spans="1:2" x14ac:dyDescent="0.3">
      <c r="A128" s="42" t="s">
        <v>189</v>
      </c>
      <c r="B128" s="42" t="s">
        <v>386</v>
      </c>
    </row>
    <row r="129" spans="1:2" ht="41.4" x14ac:dyDescent="0.3">
      <c r="A129" s="42" t="s">
        <v>208</v>
      </c>
      <c r="B129" s="42" t="s">
        <v>387</v>
      </c>
    </row>
    <row r="130" spans="1:2" ht="27.6" x14ac:dyDescent="0.3">
      <c r="A130" s="42" t="s">
        <v>208</v>
      </c>
      <c r="B130" s="42" t="s">
        <v>388</v>
      </c>
    </row>
    <row r="131" spans="1:2" ht="27.6" x14ac:dyDescent="0.3">
      <c r="A131" s="42" t="s">
        <v>208</v>
      </c>
      <c r="B131" s="42" t="s">
        <v>276</v>
      </c>
    </row>
    <row r="132" spans="1:2" ht="41.4" x14ac:dyDescent="0.3">
      <c r="A132" s="42" t="s">
        <v>208</v>
      </c>
      <c r="B132" s="42" t="s">
        <v>277</v>
      </c>
    </row>
    <row r="133" spans="1:2" x14ac:dyDescent="0.3">
      <c r="A133" s="42" t="s">
        <v>208</v>
      </c>
      <c r="B133" s="42" t="s">
        <v>389</v>
      </c>
    </row>
    <row r="134" spans="1:2" ht="27.6" x14ac:dyDescent="0.3">
      <c r="A134" s="42" t="s">
        <v>208</v>
      </c>
      <c r="B134" s="42" t="s">
        <v>211</v>
      </c>
    </row>
    <row r="135" spans="1:2" x14ac:dyDescent="0.3">
      <c r="A135" s="42" t="s">
        <v>208</v>
      </c>
      <c r="B135" s="42" t="s">
        <v>390</v>
      </c>
    </row>
  </sheetData>
  <sheetProtection algorithmName="SHA-512" hashValue="mXo4fbDPrPed6fCs6fCOGvdMFjHG/um6ObKIlg4ykx41RINszSd3DljkgD8O4sFGJ6Woea++9qotIYMrwHAwLw==" saltValue="PNoMiWsKb9FRgQ4QUN8bZw=="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EACD9E5-444D-48FC-84AB-486A9C1388B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12</vt:i4>
      </vt:variant>
      <vt:variant>
        <vt:lpstr>Zone denumite</vt:lpstr>
      </vt:variant>
      <vt:variant>
        <vt:i4>10</vt:i4>
      </vt:variant>
    </vt:vector>
  </HeadingPairs>
  <TitlesOfParts>
    <vt:vector size="22" baseType="lpstr">
      <vt:lpstr>Instructiuni</vt:lpstr>
      <vt:lpstr>Bilant</vt:lpstr>
      <vt:lpstr>Intreprindere in dificultate</vt:lpstr>
      <vt:lpstr>Bilant P</vt:lpstr>
      <vt:lpstr>Intreprindere in dificultat P</vt:lpstr>
      <vt:lpstr>Buget_cerere</vt:lpstr>
      <vt:lpstr>Sustenabilitatea proiectului</vt:lpstr>
      <vt:lpstr>Art. 56  profit din exploatare </vt:lpstr>
      <vt:lpstr>Amortizare</vt:lpstr>
      <vt:lpstr>Export SMIS A NU SE ANEXA!!</vt:lpstr>
      <vt:lpstr>Buget Sintetic</vt:lpstr>
      <vt:lpstr>Foaie1</vt:lpstr>
      <vt:lpstr>Amortizare!Zona_de_imprimat</vt:lpstr>
      <vt:lpstr>'Art. 56  profit din exploatare '!Zona_de_imprimat</vt:lpstr>
      <vt:lpstr>Bilant!Zona_de_imprimat</vt:lpstr>
      <vt:lpstr>'Bilant P'!Zona_de_imprimat</vt:lpstr>
      <vt:lpstr>'Buget Sintetic'!Zona_de_imprimat</vt:lpstr>
      <vt:lpstr>Buget_cerere!Zona_de_imprimat</vt:lpstr>
      <vt:lpstr>Instructiuni!Zona_de_imprimat</vt:lpstr>
      <vt:lpstr>'Intreprindere in dificultat P'!Zona_de_imprimat</vt:lpstr>
      <vt:lpstr>'Intreprindere in dificultate'!Zona_de_imprimat</vt:lpstr>
      <vt:lpstr>'Sustenabilitatea proiectului'!Zona_de_imprimat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I. COSTACHE</dc:creator>
  <cp:lastModifiedBy>Lucia Brabete</cp:lastModifiedBy>
  <cp:lastPrinted>2026-04-07T11:29:17Z</cp:lastPrinted>
  <dcterms:created xsi:type="dcterms:W3CDTF">2015-08-05T10:46:20Z</dcterms:created>
  <dcterms:modified xsi:type="dcterms:W3CDTF">2026-04-08T10:15:43Z</dcterms:modified>
</cp:coreProperties>
</file>